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90" windowWidth="15195" windowHeight="8700"/>
  </bookViews>
  <sheets>
    <sheet name="January" sheetId="1" r:id="rId1"/>
  </sheets>
  <externalReferences>
    <externalReference r:id="rId2"/>
  </externalReferences>
  <definedNames>
    <definedName name="_Dor2" hidden="1">OFFSET([1]Maker!$AZ$2,0,0,COUNTA(#REF!),1)</definedName>
    <definedName name="_xlnm._FilterDatabase" localSheetId="0" hidden="1">January!#REF!</definedName>
    <definedName name="Arabic" hidden="1">OFFSET([1]Maker!$F$2,0,0,COUNTA(#REF!),1)</definedName>
    <definedName name="Arabic2" hidden="1">OFFSET([1]Maker!$Z$2,0,0,COUNTA(#REF!),1)</definedName>
    <definedName name="Boy" hidden="1">OFFSET(#REF!,0,0,COUNTA(#REF!),1)</definedName>
    <definedName name="Ceiana" hidden="1">OFFSET([1]Maker!$W$2,0,0,COUNTA(#REF!),1)</definedName>
    <definedName name="Ceiana2" hidden="1">OFFSET([1]Maker!$AH$2,0,0,COUNTA(#REF!),1)</definedName>
    <definedName name="Computer" hidden="1">OFFSET([1]Maker!$S$2,0,0,COUNTA(#REF!),1)</definedName>
    <definedName name="Computer2" hidden="1">OFFSET([1]Maker!$AF$2,0,0,COUNTA(#REF!),1)</definedName>
    <definedName name="_xlnm.Database" hidden="1">OFFSET([1]Maker!$A$1,0,0,COUNTA(#REF!)+1,101)</definedName>
    <definedName name="Database2" hidden="1">OFFSET([1]Doore2!$B$5,0,0,1001,5)</definedName>
    <definedName name="DataBasic" hidden="1">OFFSET(#REF!,0,0,COUNTA(#REF!),13)</definedName>
    <definedName name="DataBasicCall" hidden="1">OFFSET([1]BasicCall!$B$5,0,0,COUNTA([1]BasicCall!$B$5:$B$250),5)</definedName>
    <definedName name="Dean" hidden="1">OFFSET([1]Maker!$U$2,0,0,COUNTA(#REF!),1)</definedName>
    <definedName name="Dean2" hidden="1">OFFSET([1]Maker!$AG$2,0,0,COUNTA(#REF!),1)</definedName>
    <definedName name="Derasat" hidden="1">OFFSET([1]Maker!$O$2,0,0,COUNTA(#REF!),1)</definedName>
    <definedName name="Derasat2" hidden="1">OFFSET([1]Maker!$AD$2,0,0,COUNTA(#REF!),1)</definedName>
    <definedName name="Diploma3" hidden="1">#REF!</definedName>
    <definedName name="English" hidden="1">OFFSET([1]Maker!$H$2,0,0,COUNTA(#REF!),1)</definedName>
    <definedName name="English2" hidden="1">OFFSET([1]Maker!$AA$2,0,0,COUNTA(#REF!),1)</definedName>
    <definedName name="Gelose" hidden="1">OFFSET(#REF!,0,0,COUNTA(#REF!),1)</definedName>
    <definedName name="Gelose3" hidden="1">#REF!</definedName>
    <definedName name="HandW" hidden="1">OFFSET([1]Maker!$Y$2,0,0,COUNTA(#REF!),1)</definedName>
    <definedName name="HandW2" hidden="1">OFFSET([1]Maker!$AI$2,0,0,COUNTA(#REF!),1)</definedName>
    <definedName name="Kind" hidden="1">OFFSET(#REF!,0,0,COUNTA(#REF!),1)</definedName>
    <definedName name="Math" hidden="1">OFFSET([1]Maker!$J$2,0,0,COUNTA(#REF!),1)</definedName>
    <definedName name="Math2" hidden="1">OFFSET([1]Maker!$AB$2,0,0,COUNTA(#REF!),1)</definedName>
    <definedName name="Names" hidden="1">OFFSET(#REF!,0,0,COUNTA(#REF!),1)</definedName>
    <definedName name="Names_Gelose" hidden="1">OFFSET([1]BasicCall!$B$6,0,0,COUNTA([1]BasicCall!$C$6:$C$250),5)</definedName>
    <definedName name="Science" hidden="1">OFFSET([1]Maker!$M$2,0,0,COUNTA(#REF!),1)</definedName>
    <definedName name="Science2" hidden="1">OFFSET([1]Maker!$AC$2,0,0,COUNTA(#REF!),1)</definedName>
    <definedName name="SereeE" hidden="1">OFFSET(#REF!,0,0,COUNTA(#REF!),1)</definedName>
    <definedName name="SerialBasicCall" hidden="1">OFFSET([1]BasicCall!$B$6,0,0,COUNT([1]BasicCall!$B$6:$B$250),1)</definedName>
    <definedName name="Start1" hidden="1">#REF!</definedName>
    <definedName name="Start2" hidden="1">#REF!</definedName>
    <definedName name="Status" hidden="1">OFFSET([1]Maker!$AJ$2,0,0,COUNTA(#REF!),1)</definedName>
    <definedName name="Tartibe" hidden="1">OFFSET([1]Maker!$AO$2,0,0,COUNTA(#REF!),1)</definedName>
    <definedName name="Total" hidden="1">OFFSET([1]Maker!$P$2,0,0,COUNTA(#REF!),1)</definedName>
    <definedName name="Total2" hidden="1">OFFSET([1]Maker!$AE$2,0,0,COUNTA(#REF!),1)</definedName>
  </definedNames>
  <calcPr calcId="125725"/>
</workbook>
</file>

<file path=xl/calcChain.xml><?xml version="1.0" encoding="utf-8"?>
<calcChain xmlns="http://schemas.openxmlformats.org/spreadsheetml/2006/main">
  <c r="R19" i="1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T82" s="1"/>
  <c r="R83"/>
  <c r="R84"/>
  <c r="T84" s="1"/>
  <c r="R85"/>
  <c r="L12"/>
  <c r="I12"/>
  <c r="L37"/>
  <c r="L46"/>
  <c r="L80"/>
  <c r="L70"/>
  <c r="L85"/>
  <c r="L73"/>
  <c r="L15"/>
  <c r="L78"/>
  <c r="L53"/>
  <c r="L48"/>
  <c r="L77"/>
  <c r="L52"/>
  <c r="L42"/>
  <c r="L69"/>
  <c r="L72"/>
  <c r="L31"/>
  <c r="L21"/>
  <c r="L30"/>
  <c r="L57"/>
  <c r="L18"/>
  <c r="L84"/>
  <c r="L83"/>
  <c r="L71"/>
  <c r="L76"/>
  <c r="L66"/>
  <c r="L29"/>
  <c r="L19"/>
  <c r="L36"/>
  <c r="L40"/>
  <c r="L61"/>
  <c r="L51"/>
  <c r="L64"/>
  <c r="L33"/>
  <c r="L82"/>
  <c r="L65"/>
  <c r="L41"/>
  <c r="L74"/>
  <c r="L79"/>
  <c r="L20"/>
  <c r="L75"/>
  <c r="L55"/>
  <c r="L59"/>
  <c r="L27"/>
  <c r="L81"/>
  <c r="L39"/>
  <c r="L23"/>
  <c r="L22"/>
  <c r="L67"/>
  <c r="L28"/>
  <c r="L17"/>
  <c r="L38"/>
  <c r="L63"/>
  <c r="L25"/>
  <c r="L60"/>
  <c r="L14"/>
  <c r="L68"/>
  <c r="L62"/>
  <c r="L43"/>
  <c r="L56"/>
  <c r="L16"/>
  <c r="L50"/>
  <c r="L34"/>
  <c r="L44"/>
  <c r="L32"/>
  <c r="L26"/>
  <c r="L49"/>
  <c r="L54"/>
  <c r="L45"/>
  <c r="L35"/>
  <c r="L58"/>
  <c r="L47"/>
  <c r="L24"/>
  <c r="I37"/>
  <c r="I46"/>
  <c r="I80"/>
  <c r="I70"/>
  <c r="I85"/>
  <c r="I73"/>
  <c r="I15"/>
  <c r="I78"/>
  <c r="I53"/>
  <c r="I48"/>
  <c r="I77"/>
  <c r="I52"/>
  <c r="I42"/>
  <c r="I69"/>
  <c r="I72"/>
  <c r="I31"/>
  <c r="I21"/>
  <c r="I30"/>
  <c r="I57"/>
  <c r="I18"/>
  <c r="I84"/>
  <c r="I83"/>
  <c r="I71"/>
  <c r="I76"/>
  <c r="I66"/>
  <c r="I29"/>
  <c r="I19"/>
  <c r="I36"/>
  <c r="I40"/>
  <c r="I61"/>
  <c r="I51"/>
  <c r="I64"/>
  <c r="I33"/>
  <c r="I82"/>
  <c r="I65"/>
  <c r="I41"/>
  <c r="I74"/>
  <c r="I79"/>
  <c r="I20"/>
  <c r="I75"/>
  <c r="I55"/>
  <c r="I59"/>
  <c r="I27"/>
  <c r="I81"/>
  <c r="I39"/>
  <c r="I23"/>
  <c r="I22"/>
  <c r="I67"/>
  <c r="I28"/>
  <c r="I17"/>
  <c r="I38"/>
  <c r="I63"/>
  <c r="I25"/>
  <c r="I60"/>
  <c r="I14"/>
  <c r="I68"/>
  <c r="I62"/>
  <c r="I43"/>
  <c r="I56"/>
  <c r="I16"/>
  <c r="I50"/>
  <c r="I34"/>
  <c r="I44"/>
  <c r="I32"/>
  <c r="I26"/>
  <c r="I49"/>
  <c r="I54"/>
  <c r="I45"/>
  <c r="I35"/>
  <c r="I58"/>
  <c r="I47"/>
  <c r="I24"/>
  <c r="F47"/>
  <c r="F58"/>
  <c r="F35"/>
  <c r="F45"/>
  <c r="F54"/>
  <c r="F49"/>
  <c r="F26"/>
  <c r="F32"/>
  <c r="F44"/>
  <c r="F34"/>
  <c r="F50"/>
  <c r="F16"/>
  <c r="F56"/>
  <c r="F43"/>
  <c r="F62"/>
  <c r="F68"/>
  <c r="F14"/>
  <c r="F60"/>
  <c r="F25"/>
  <c r="F63"/>
  <c r="F38"/>
  <c r="F17"/>
  <c r="F28"/>
  <c r="F67"/>
  <c r="F22"/>
  <c r="F23"/>
  <c r="F39"/>
  <c r="F81"/>
  <c r="F27"/>
  <c r="F59"/>
  <c r="F55"/>
  <c r="F75"/>
  <c r="F20"/>
  <c r="F79"/>
  <c r="F74"/>
  <c r="F41"/>
  <c r="F65"/>
  <c r="F82"/>
  <c r="F33"/>
  <c r="F64"/>
  <c r="F51"/>
  <c r="F61"/>
  <c r="F40"/>
  <c r="F36"/>
  <c r="F19"/>
  <c r="F29"/>
  <c r="F66"/>
  <c r="F76"/>
  <c r="F71"/>
  <c r="F83"/>
  <c r="F84"/>
  <c r="F18"/>
  <c r="F57"/>
  <c r="F30"/>
  <c r="F21"/>
  <c r="F31"/>
  <c r="F72"/>
  <c r="F69"/>
  <c r="F42"/>
  <c r="F52"/>
  <c r="F77"/>
  <c r="F48"/>
  <c r="F53"/>
  <c r="F78"/>
  <c r="F15"/>
  <c r="F73"/>
  <c r="F85"/>
  <c r="F70"/>
  <c r="F80"/>
  <c r="F46"/>
  <c r="F37"/>
  <c r="F24"/>
  <c r="F12"/>
  <c r="M12" s="1"/>
  <c r="R12" s="1"/>
  <c r="R13" s="1"/>
  <c r="T16" l="1"/>
  <c r="T18"/>
  <c r="T14"/>
  <c r="T15"/>
  <c r="T17"/>
  <c r="T19"/>
  <c r="T80"/>
  <c r="T76"/>
  <c r="T72"/>
  <c r="T66"/>
  <c r="T64"/>
  <c r="T62"/>
  <c r="T60"/>
  <c r="T54"/>
  <c r="T52"/>
  <c r="T48"/>
  <c r="T42"/>
  <c r="T85"/>
  <c r="T83"/>
  <c r="T81"/>
  <c r="T79"/>
  <c r="T77"/>
  <c r="T75"/>
  <c r="T73"/>
  <c r="T71"/>
  <c r="T69"/>
  <c r="T67"/>
  <c r="T65"/>
  <c r="T63"/>
  <c r="T61"/>
  <c r="T59"/>
  <c r="T57"/>
  <c r="T55"/>
  <c r="T53"/>
  <c r="T51"/>
  <c r="T49"/>
  <c r="T47"/>
  <c r="T45"/>
  <c r="T43"/>
  <c r="T41"/>
  <c r="T39"/>
  <c r="T37"/>
  <c r="T35"/>
  <c r="T33"/>
  <c r="T31"/>
  <c r="T29"/>
  <c r="T27"/>
  <c r="T25"/>
  <c r="T23"/>
  <c r="T21"/>
  <c r="T78"/>
  <c r="T74"/>
  <c r="T70"/>
  <c r="T68"/>
  <c r="T58"/>
  <c r="T56"/>
  <c r="T50"/>
  <c r="T46"/>
  <c r="T44"/>
  <c r="T40"/>
  <c r="T38"/>
  <c r="T36"/>
  <c r="T34"/>
  <c r="T32"/>
  <c r="T30"/>
  <c r="T28"/>
  <c r="T26"/>
  <c r="T24"/>
  <c r="T22"/>
  <c r="T20"/>
  <c r="M13"/>
</calcChain>
</file>

<file path=xl/sharedStrings.xml><?xml version="1.0" encoding="utf-8"?>
<sst xmlns="http://schemas.openxmlformats.org/spreadsheetml/2006/main" count="32" uniqueCount="20">
  <si>
    <t>م</t>
  </si>
  <si>
    <t>الفـصـــل</t>
  </si>
  <si>
    <t>اللغة العربيـــــة و الخط</t>
  </si>
  <si>
    <t>الريــاضيـــات</t>
  </si>
  <si>
    <t>المجــموع الأول</t>
  </si>
  <si>
    <t>انشطـــة تربويـــة اجباريـــة</t>
  </si>
  <si>
    <t>انشطــة تربويـة اختيارية</t>
  </si>
  <si>
    <t>المجــموع الكلــى</t>
  </si>
  <si>
    <t>فصل دراسى أول</t>
  </si>
  <si>
    <t>نشاط فنى</t>
  </si>
  <si>
    <t>نشاط رياضى</t>
  </si>
  <si>
    <t>نشاط ( 1 )</t>
  </si>
  <si>
    <t>نشاط ( 2 )</t>
  </si>
  <si>
    <t>درجة المادة</t>
  </si>
  <si>
    <t>أختبار</t>
  </si>
  <si>
    <t>نصف العام</t>
  </si>
  <si>
    <t>الاسماء</t>
  </si>
  <si>
    <t>اللغة الاجنبية</t>
  </si>
  <si>
    <t>الترتيب حسب الفصل</t>
  </si>
  <si>
    <t>مكرار 1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</si>
</sst>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charset val="178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8"/>
      <name val="Arial"/>
      <family val="2"/>
    </font>
    <font>
      <b/>
      <sz val="24"/>
      <name val="Traditional Arabic"/>
      <family val="1"/>
    </font>
    <font>
      <b/>
      <u/>
      <sz val="24"/>
      <name val="Traditional Arabic"/>
      <family val="1"/>
    </font>
    <font>
      <b/>
      <sz val="26"/>
      <name val="Traditional Arabic"/>
      <family val="1"/>
    </font>
    <font>
      <b/>
      <sz val="10"/>
      <name val="Arial"/>
      <family val="2"/>
    </font>
    <font>
      <b/>
      <sz val="12"/>
      <name val="Traditional Arabic"/>
      <family val="1"/>
    </font>
    <font>
      <b/>
      <sz val="14"/>
      <color indexed="9"/>
      <name val="Arial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99">
    <xf numFmtId="0" fontId="0" fillId="0" borderId="0" xfId="0"/>
    <xf numFmtId="0" fontId="21" fillId="0" borderId="0" xfId="0" applyFont="1" applyFill="1" applyBorder="1" applyAlignment="1" applyProtection="1">
      <alignment horizontal="center" vertical="center" readingOrder="2"/>
      <protection locked="0"/>
    </xf>
    <xf numFmtId="0" fontId="21" fillId="0" borderId="0" xfId="0" applyFont="1" applyFill="1" applyAlignment="1" applyProtection="1">
      <alignment horizontal="center" vertical="center" readingOrder="2"/>
      <protection locked="0"/>
    </xf>
    <xf numFmtId="0" fontId="0" fillId="0" borderId="0" xfId="0" applyFill="1" applyAlignment="1" applyProtection="1">
      <alignment vertical="center"/>
      <protection locked="0"/>
    </xf>
    <xf numFmtId="0" fontId="21" fillId="0" borderId="0" xfId="0" applyFont="1" applyFill="1" applyBorder="1" applyAlignment="1" applyProtection="1">
      <alignment horizontal="center" readingOrder="2"/>
      <protection locked="0"/>
    </xf>
    <xf numFmtId="0" fontId="21" fillId="0" borderId="0" xfId="0" applyFont="1" applyFill="1" applyAlignment="1" applyProtection="1">
      <alignment horizontal="center" readingOrder="2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22" fillId="0" borderId="0" xfId="0" applyFont="1" applyFill="1" applyBorder="1" applyAlignment="1" applyProtection="1">
      <alignment horizontal="left" readingOrder="2"/>
      <protection hidden="1"/>
    </xf>
    <xf numFmtId="0" fontId="22" fillId="0" borderId="0" xfId="0" applyFont="1" applyFill="1" applyBorder="1" applyAlignment="1" applyProtection="1">
      <alignment horizontal="right" readingOrder="2"/>
      <protection locked="0"/>
    </xf>
    <xf numFmtId="0" fontId="23" fillId="0" borderId="0" xfId="0" applyFont="1" applyFill="1" applyAlignment="1" applyProtection="1">
      <alignment readingOrder="2"/>
      <protection locked="0"/>
    </xf>
    <xf numFmtId="0" fontId="24" fillId="0" borderId="0" xfId="0" applyFont="1" applyFill="1" applyBorder="1" applyAlignment="1" applyProtection="1">
      <alignment horizontal="center" readingOrder="2"/>
      <protection locked="0"/>
    </xf>
    <xf numFmtId="0" fontId="1" fillId="0" borderId="0" xfId="0" applyFont="1" applyFill="1" applyBorder="1" applyAlignment="1" applyProtection="1">
      <alignment horizontal="right"/>
      <protection locked="0"/>
    </xf>
    <xf numFmtId="0" fontId="25" fillId="0" borderId="0" xfId="0" applyFont="1" applyFill="1" applyBorder="1" applyAlignment="1" applyProtection="1">
      <alignment horizontal="center" vertical="center" readingOrder="2"/>
      <protection locked="0"/>
    </xf>
    <xf numFmtId="0" fontId="1" fillId="0" borderId="0" xfId="0" applyFont="1" applyFill="1" applyBorder="1" applyProtection="1"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30" fillId="0" borderId="10" xfId="0" applyFont="1" applyBorder="1" applyAlignment="1">
      <alignment horizontal="center" vertical="center"/>
    </xf>
    <xf numFmtId="0" fontId="0" fillId="0" borderId="0" xfId="0" applyFill="1" applyAlignment="1" applyProtection="1">
      <alignment shrinkToFit="1"/>
      <protection locked="0"/>
    </xf>
    <xf numFmtId="0" fontId="0" fillId="0" borderId="0" xfId="0" applyFill="1" applyBorder="1" applyProtection="1">
      <protection locked="0"/>
    </xf>
    <xf numFmtId="1" fontId="30" fillId="0" borderId="11" xfId="0" applyNumberFormat="1" applyFont="1" applyFill="1" applyBorder="1" applyAlignment="1" applyProtection="1">
      <alignment horizontal="center" vertical="center" readingOrder="2"/>
      <protection locked="0"/>
    </xf>
    <xf numFmtId="1" fontId="30" fillId="0" borderId="11" xfId="0" applyNumberFormat="1" applyFont="1" applyBorder="1" applyAlignment="1" applyProtection="1">
      <alignment horizontal="center" vertical="center" readingOrder="2"/>
      <protection locked="0"/>
    </xf>
    <xf numFmtId="0" fontId="30" fillId="0" borderId="0" xfId="0" applyFont="1" applyFill="1" applyBorder="1" applyAlignment="1">
      <alignment vertical="center"/>
    </xf>
    <xf numFmtId="1" fontId="27" fillId="0" borderId="0" xfId="0" applyNumberFormat="1" applyFont="1" applyFill="1" applyAlignment="1" applyProtection="1">
      <alignment horizontal="center" vertical="center" readingOrder="2"/>
      <protection locked="0"/>
    </xf>
    <xf numFmtId="164" fontId="30" fillId="0" borderId="12" xfId="0" applyNumberFormat="1" applyFont="1" applyFill="1" applyBorder="1" applyAlignment="1" applyProtection="1">
      <alignment horizontal="center" vertical="center" readingOrder="2"/>
      <protection locked="0"/>
    </xf>
    <xf numFmtId="164" fontId="27" fillId="0" borderId="0" xfId="0" applyNumberFormat="1" applyFont="1" applyFill="1" applyAlignment="1" applyProtection="1">
      <alignment horizontal="center" vertical="center" readingOrder="2"/>
      <protection locked="0"/>
    </xf>
    <xf numFmtId="0" fontId="30" fillId="0" borderId="13" xfId="0" applyFont="1" applyFill="1" applyBorder="1" applyAlignment="1" applyProtection="1">
      <alignment horizontal="center" vertical="center" readingOrder="2"/>
      <protection hidden="1"/>
    </xf>
    <xf numFmtId="0" fontId="30" fillId="0" borderId="14" xfId="0" applyFont="1" applyFill="1" applyBorder="1" applyAlignment="1" applyProtection="1">
      <alignment horizontal="right" vertical="center" indent="1"/>
      <protection locked="0"/>
    </xf>
    <xf numFmtId="0" fontId="32" fillId="0" borderId="15" xfId="0" applyFont="1" applyFill="1" applyBorder="1" applyAlignment="1" applyProtection="1">
      <alignment horizontal="center" vertical="center"/>
      <protection hidden="1"/>
    </xf>
    <xf numFmtId="2" fontId="33" fillId="0" borderId="16" xfId="0" applyNumberFormat="1" applyFont="1" applyFill="1" applyBorder="1" applyAlignment="1" applyProtection="1">
      <alignment horizontal="center" vertical="center" readingOrder="2"/>
      <protection hidden="1"/>
    </xf>
    <xf numFmtId="2" fontId="33" fillId="0" borderId="17" xfId="0" applyNumberFormat="1" applyFont="1" applyFill="1" applyBorder="1" applyAlignment="1" applyProtection="1">
      <alignment horizontal="center" vertical="center" readingOrder="2"/>
      <protection locked="0"/>
    </xf>
    <xf numFmtId="2" fontId="33" fillId="0" borderId="18" xfId="0" applyNumberFormat="1" applyFont="1" applyFill="1" applyBorder="1" applyAlignment="1" applyProtection="1">
      <alignment horizontal="center" vertical="center" readingOrder="2"/>
      <protection hidden="1"/>
    </xf>
    <xf numFmtId="2" fontId="30" fillId="0" borderId="19" xfId="0" applyNumberFormat="1" applyFont="1" applyFill="1" applyBorder="1" applyAlignment="1" applyProtection="1">
      <alignment horizontal="center" vertical="center" readingOrder="2"/>
      <protection locked="0"/>
    </xf>
    <xf numFmtId="2" fontId="33" fillId="0" borderId="20" xfId="0" applyNumberFormat="1" applyFont="1" applyFill="1" applyBorder="1" applyAlignment="1" applyProtection="1">
      <alignment horizontal="center" vertical="center" readingOrder="2"/>
      <protection hidden="1"/>
    </xf>
    <xf numFmtId="2" fontId="33" fillId="0" borderId="17" xfId="0" applyNumberFormat="1" applyFont="1" applyFill="1" applyBorder="1" applyAlignment="1" applyProtection="1">
      <alignment horizontal="center" vertical="center" readingOrder="2"/>
      <protection hidden="1"/>
    </xf>
    <xf numFmtId="0" fontId="33" fillId="0" borderId="0" xfId="0" applyFont="1" applyFill="1" applyAlignment="1" applyProtection="1">
      <alignment horizontal="center" vertical="center"/>
      <protection locked="0"/>
    </xf>
    <xf numFmtId="0" fontId="30" fillId="0" borderId="21" xfId="0" applyFont="1" applyFill="1" applyBorder="1" applyAlignment="1" applyProtection="1">
      <alignment horizontal="center" vertical="center" readingOrder="2"/>
      <protection hidden="1"/>
    </xf>
    <xf numFmtId="0" fontId="30" fillId="0" borderId="11" xfId="0" applyFont="1" applyFill="1" applyBorder="1" applyAlignment="1" applyProtection="1">
      <alignment horizontal="right" vertical="center" indent="1"/>
      <protection locked="0"/>
    </xf>
    <xf numFmtId="0" fontId="32" fillId="0" borderId="22" xfId="0" applyFont="1" applyFill="1" applyBorder="1" applyAlignment="1" applyProtection="1">
      <alignment horizontal="center" vertical="center"/>
      <protection hidden="1"/>
    </xf>
    <xf numFmtId="2" fontId="33" fillId="0" borderId="23" xfId="0" applyNumberFormat="1" applyFont="1" applyFill="1" applyBorder="1" applyAlignment="1" applyProtection="1">
      <alignment horizontal="center" vertical="center" readingOrder="2"/>
      <protection locked="0"/>
    </xf>
    <xf numFmtId="2" fontId="30" fillId="0" borderId="11" xfId="0" applyNumberFormat="1" applyFont="1" applyFill="1" applyBorder="1" applyAlignment="1" applyProtection="1">
      <alignment horizontal="center" vertical="center" readingOrder="2"/>
      <protection locked="0"/>
    </xf>
    <xf numFmtId="0" fontId="33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1" fontId="0" fillId="24" borderId="0" xfId="0" applyNumberFormat="1" applyFill="1" applyAlignment="1" applyProtection="1">
      <alignment horizontal="center" vertical="center"/>
      <protection locked="0"/>
    </xf>
    <xf numFmtId="0" fontId="27" fillId="0" borderId="20" xfId="0" applyFont="1" applyFill="1" applyBorder="1" applyAlignment="1" applyProtection="1">
      <alignment horizontal="center" vertical="center"/>
      <protection locked="0"/>
    </xf>
    <xf numFmtId="0" fontId="27" fillId="0" borderId="15" xfId="0" applyFont="1" applyFill="1" applyBorder="1" applyAlignment="1" applyProtection="1">
      <alignment horizontal="center" vertical="center"/>
      <protection locked="0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27" fillId="0" borderId="25" xfId="0" applyFont="1" applyFill="1" applyBorder="1" applyAlignment="1" applyProtection="1">
      <alignment horizontal="center" vertical="center"/>
      <protection locked="0"/>
    </xf>
    <xf numFmtId="0" fontId="27" fillId="0" borderId="26" xfId="0" applyFont="1" applyFill="1" applyBorder="1" applyAlignment="1" applyProtection="1">
      <alignment horizontal="center" vertical="center"/>
      <protection locked="0"/>
    </xf>
    <xf numFmtId="0" fontId="27" fillId="0" borderId="16" xfId="0" applyFont="1" applyFill="1" applyBorder="1" applyAlignment="1" applyProtection="1">
      <alignment horizontal="center" vertical="center" textRotation="90" shrinkToFit="1"/>
      <protection locked="0"/>
    </xf>
    <xf numFmtId="0" fontId="27" fillId="0" borderId="27" xfId="0" applyFont="1" applyFill="1" applyBorder="1" applyAlignment="1" applyProtection="1">
      <alignment horizontal="center" vertical="center" textRotation="90" shrinkToFit="1"/>
      <protection locked="0"/>
    </xf>
    <xf numFmtId="0" fontId="27" fillId="0" borderId="17" xfId="0" applyFont="1" applyFill="1" applyBorder="1" applyAlignment="1" applyProtection="1">
      <alignment horizontal="center" vertical="center" textRotation="90" shrinkToFit="1"/>
      <protection locked="0"/>
    </xf>
    <xf numFmtId="0" fontId="27" fillId="0" borderId="23" xfId="0" applyFont="1" applyFill="1" applyBorder="1" applyAlignment="1" applyProtection="1">
      <alignment horizontal="center" vertical="center" textRotation="90" shrinkToFit="1"/>
      <protection locked="0"/>
    </xf>
    <xf numFmtId="0" fontId="27" fillId="0" borderId="28" xfId="0" applyFont="1" applyFill="1" applyBorder="1" applyAlignment="1" applyProtection="1">
      <alignment horizontal="center" vertical="center" textRotation="90"/>
      <protection locked="0"/>
    </xf>
    <xf numFmtId="0" fontId="27" fillId="0" borderId="29" xfId="0" applyFont="1" applyFill="1" applyBorder="1" applyAlignment="1" applyProtection="1">
      <alignment horizontal="center" vertical="center" textRotation="90"/>
      <protection locked="0"/>
    </xf>
    <xf numFmtId="0" fontId="27" fillId="0" borderId="30" xfId="0" applyFont="1" applyFill="1" applyBorder="1" applyAlignment="1" applyProtection="1">
      <alignment horizontal="center" vertical="center" textRotation="90"/>
      <protection locked="0"/>
    </xf>
    <xf numFmtId="1" fontId="27" fillId="0" borderId="31" xfId="0" applyNumberFormat="1" applyFont="1" applyFill="1" applyBorder="1" applyAlignment="1" applyProtection="1">
      <alignment horizontal="center" vertical="center" readingOrder="2"/>
      <protection locked="0"/>
    </xf>
    <xf numFmtId="1" fontId="27" fillId="0" borderId="32" xfId="0" applyNumberFormat="1" applyFont="1" applyFill="1" applyBorder="1" applyAlignment="1" applyProtection="1">
      <alignment horizontal="center" vertical="center" readingOrder="2"/>
      <protection locked="0"/>
    </xf>
    <xf numFmtId="0" fontId="30" fillId="0" borderId="33" xfId="0" applyFont="1" applyBorder="1" applyAlignment="1" applyProtection="1">
      <alignment horizontal="center" vertical="center" shrinkToFit="1"/>
      <protection locked="0"/>
    </xf>
    <xf numFmtId="0" fontId="30" fillId="0" borderId="34" xfId="0" applyFont="1" applyBorder="1" applyAlignment="1" applyProtection="1">
      <alignment horizontal="center" vertical="center" shrinkToFit="1"/>
      <protection locked="0"/>
    </xf>
    <xf numFmtId="0" fontId="27" fillId="0" borderId="35" xfId="0" applyFont="1" applyFill="1" applyBorder="1" applyAlignment="1" applyProtection="1">
      <alignment horizontal="center" vertical="center"/>
      <protection locked="0"/>
    </xf>
    <xf numFmtId="0" fontId="27" fillId="0" borderId="36" xfId="0" applyFont="1" applyFill="1" applyBorder="1" applyAlignment="1" applyProtection="1">
      <alignment horizontal="center" vertical="center"/>
      <protection locked="0"/>
    </xf>
    <xf numFmtId="0" fontId="27" fillId="0" borderId="37" xfId="0" applyFont="1" applyFill="1" applyBorder="1" applyAlignment="1" applyProtection="1">
      <alignment horizontal="center" vertical="center"/>
      <protection locked="0"/>
    </xf>
    <xf numFmtId="0" fontId="27" fillId="0" borderId="38" xfId="0" applyFont="1" applyFill="1" applyBorder="1" applyAlignment="1" applyProtection="1">
      <alignment horizontal="center" vertical="center"/>
      <protection locked="0"/>
    </xf>
    <xf numFmtId="0" fontId="27" fillId="0" borderId="39" xfId="0" applyFont="1" applyFill="1" applyBorder="1" applyAlignment="1" applyProtection="1">
      <alignment horizontal="center" vertical="center"/>
      <protection locked="0"/>
    </xf>
    <xf numFmtId="0" fontId="27" fillId="0" borderId="40" xfId="0" applyFont="1" applyFill="1" applyBorder="1" applyAlignment="1" applyProtection="1">
      <alignment horizontal="center" vertical="center"/>
      <protection locked="0"/>
    </xf>
    <xf numFmtId="0" fontId="28" fillId="0" borderId="38" xfId="0" applyFont="1" applyFill="1" applyBorder="1" applyAlignment="1" applyProtection="1">
      <alignment horizontal="center" vertical="center" textRotation="90"/>
      <protection locked="0" hidden="1"/>
    </xf>
    <xf numFmtId="0" fontId="0" fillId="0" borderId="39" xfId="0" applyFill="1" applyBorder="1" applyAlignment="1" applyProtection="1">
      <alignment textRotation="90"/>
      <protection hidden="1"/>
    </xf>
    <xf numFmtId="0" fontId="0" fillId="0" borderId="40" xfId="0" applyFill="1" applyBorder="1" applyAlignment="1" applyProtection="1">
      <alignment textRotation="90"/>
      <protection hidden="1"/>
    </xf>
    <xf numFmtId="1" fontId="27" fillId="0" borderId="27" xfId="0" applyNumberFormat="1" applyFont="1" applyFill="1" applyBorder="1" applyAlignment="1" applyProtection="1">
      <alignment horizontal="center" vertical="center" readingOrder="2"/>
      <protection locked="0"/>
    </xf>
    <xf numFmtId="0" fontId="31" fillId="0" borderId="24" xfId="0" applyFont="1" applyFill="1" applyBorder="1" applyAlignment="1" applyProtection="1">
      <alignment horizontal="center" vertical="center" readingOrder="2"/>
      <protection locked="0"/>
    </xf>
    <xf numFmtId="1" fontId="30" fillId="0" borderId="27" xfId="0" applyNumberFormat="1" applyFont="1" applyBorder="1" applyAlignment="1" applyProtection="1">
      <alignment horizontal="center" vertical="center" readingOrder="2"/>
      <protection locked="0"/>
    </xf>
    <xf numFmtId="0" fontId="0" fillId="0" borderId="24" xfId="0" applyBorder="1" applyAlignment="1">
      <alignment horizontal="center" vertical="center" readingOrder="2"/>
    </xf>
    <xf numFmtId="0" fontId="27" fillId="0" borderId="41" xfId="0" applyFont="1" applyFill="1" applyBorder="1" applyAlignment="1" applyProtection="1">
      <alignment horizontal="center" vertical="center"/>
      <protection locked="0"/>
    </xf>
    <xf numFmtId="0" fontId="0" fillId="0" borderId="42" xfId="0" applyFill="1" applyBorder="1" applyAlignment="1">
      <alignment horizontal="center" vertical="center"/>
    </xf>
    <xf numFmtId="0" fontId="27" fillId="0" borderId="42" xfId="0" applyFont="1" applyFill="1" applyBorder="1" applyAlignment="1" applyProtection="1">
      <alignment horizontal="center" vertical="center"/>
      <protection locked="0"/>
    </xf>
    <xf numFmtId="0" fontId="27" fillId="0" borderId="43" xfId="0" applyFont="1" applyFill="1" applyBorder="1" applyAlignment="1" applyProtection="1">
      <alignment horizontal="center" vertical="center"/>
      <protection locked="0"/>
    </xf>
    <xf numFmtId="0" fontId="27" fillId="0" borderId="44" xfId="0" applyFont="1" applyFill="1" applyBorder="1" applyAlignment="1" applyProtection="1">
      <alignment horizontal="center" vertical="center"/>
      <protection locked="0"/>
    </xf>
    <xf numFmtId="0" fontId="31" fillId="0" borderId="44" xfId="0" applyFont="1" applyFill="1" applyBorder="1" applyAlignment="1" applyProtection="1">
      <alignment horizontal="center" vertical="center"/>
      <protection locked="0"/>
    </xf>
    <xf numFmtId="0" fontId="30" fillId="0" borderId="45" xfId="0" applyFont="1" applyBorder="1" applyAlignment="1">
      <alignment horizontal="center" vertical="center" textRotation="90" shrinkToFit="1"/>
    </xf>
    <xf numFmtId="0" fontId="30" fillId="0" borderId="16" xfId="0" applyFont="1" applyBorder="1" applyAlignment="1">
      <alignment horizontal="center" vertical="center" textRotation="90" shrinkToFit="1"/>
    </xf>
    <xf numFmtId="0" fontId="29" fillId="0" borderId="38" xfId="0" applyFont="1" applyFill="1" applyBorder="1" applyAlignment="1" applyProtection="1">
      <alignment horizontal="center" vertical="center" textRotation="90" shrinkToFit="1"/>
      <protection locked="0"/>
    </xf>
    <xf numFmtId="0" fontId="29" fillId="0" borderId="39" xfId="0" applyFont="1" applyFill="1" applyBorder="1" applyAlignment="1" applyProtection="1">
      <alignment horizontal="center" vertical="center" textRotation="90" shrinkToFit="1"/>
      <protection locked="0"/>
    </xf>
    <xf numFmtId="0" fontId="29" fillId="0" borderId="14" xfId="0" applyFont="1" applyFill="1" applyBorder="1" applyAlignment="1" applyProtection="1">
      <alignment horizontal="center" vertical="center" textRotation="90" shrinkToFit="1"/>
      <protection locked="0"/>
    </xf>
    <xf numFmtId="0" fontId="29" fillId="0" borderId="38" xfId="0" applyFont="1" applyBorder="1" applyAlignment="1" applyProtection="1">
      <alignment horizontal="center" vertical="center" textRotation="90" shrinkToFit="1"/>
      <protection locked="0"/>
    </xf>
    <xf numFmtId="0" fontId="29" fillId="0" borderId="39" xfId="0" applyFont="1" applyBorder="1" applyAlignment="1" applyProtection="1">
      <alignment horizontal="center" vertical="center" textRotation="90" shrinkToFit="1"/>
      <protection locked="0"/>
    </xf>
    <xf numFmtId="0" fontId="29" fillId="0" borderId="14" xfId="0" applyFont="1" applyBorder="1" applyAlignment="1" applyProtection="1">
      <alignment horizontal="center" vertical="center" textRotation="90" shrinkToFit="1"/>
      <protection locked="0"/>
    </xf>
    <xf numFmtId="2" fontId="33" fillId="0" borderId="30" xfId="0" applyNumberFormat="1" applyFont="1" applyFill="1" applyBorder="1" applyAlignment="1" applyProtection="1">
      <alignment horizontal="center" vertical="center" readingOrder="2"/>
      <protection hidden="1"/>
    </xf>
    <xf numFmtId="164" fontId="30" fillId="0" borderId="46" xfId="0" applyNumberFormat="1" applyFont="1" applyBorder="1" applyAlignment="1" applyProtection="1">
      <alignment horizontal="center" vertical="center" readingOrder="2"/>
      <protection locked="0"/>
    </xf>
    <xf numFmtId="2" fontId="33" fillId="0" borderId="23" xfId="0" applyNumberFormat="1" applyFont="1" applyFill="1" applyBorder="1" applyAlignment="1" applyProtection="1">
      <alignment horizontal="center" vertical="center" readingOrder="2"/>
      <protection hidden="1"/>
    </xf>
    <xf numFmtId="0" fontId="0" fillId="0" borderId="0" xfId="0" applyFill="1" applyBorder="1" applyAlignment="1"/>
    <xf numFmtId="0" fontId="31" fillId="0" borderId="0" xfId="0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Border="1" applyAlignment="1" applyProtection="1">
      <alignment horizontal="center" vertical="center" textRotation="90"/>
      <protection locked="0"/>
    </xf>
    <xf numFmtId="1" fontId="27" fillId="0" borderId="0" xfId="0" applyNumberFormat="1" applyFont="1" applyFill="1" applyBorder="1" applyAlignment="1" applyProtection="1">
      <alignment horizontal="center" vertical="center" readingOrder="2"/>
      <protection locked="0"/>
    </xf>
    <xf numFmtId="2" fontId="33" fillId="0" borderId="0" xfId="0" applyNumberFormat="1" applyFont="1" applyFill="1" applyBorder="1" applyAlignment="1" applyProtection="1">
      <alignment horizontal="center" vertical="center" readingOrder="2"/>
      <protection hidden="1"/>
    </xf>
    <xf numFmtId="0" fontId="34" fillId="0" borderId="0" xfId="0" applyFont="1" applyFill="1" applyAlignment="1" applyProtection="1">
      <alignment horizontal="center" vertical="center" textRotation="90"/>
      <protection locked="0"/>
    </xf>
    <xf numFmtId="0" fontId="29" fillId="0" borderId="0" xfId="0" applyFont="1" applyFill="1" applyAlignment="1" applyProtection="1">
      <alignment horizontal="center" vertical="center"/>
      <protection locked="0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</cellStyles>
  <dxfs count="8">
    <dxf>
      <fill>
        <patternFill>
          <bgColor indexed="11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10"/>
      </font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condense val="0"/>
        <extend val="0"/>
        <color indexed="10"/>
      </font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condense val="0"/>
        <extend val="0"/>
        <color indexed="10"/>
      </font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603;&#1606;&#1578;&#1585;&#1608;&#1604;%202008-2009/&#1576;&#1585;&#1606;&#1575;&#1605;&#1580;%20&#1588;&#1607;&#1575;&#1583;&#1575;&#1578;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Maker"/>
      <sheetName val="BasicCall"/>
      <sheetName val="Doore2"/>
      <sheetName val="Officena"/>
    </sheetNames>
    <sheetDataSet>
      <sheetData sheetId="0" refreshError="1"/>
      <sheetData sheetId="1" refreshError="1">
        <row r="1">
          <cell r="A1" t="str">
            <v>م</v>
          </cell>
        </row>
        <row r="2">
          <cell r="F2" t="e">
            <v>#REF!</v>
          </cell>
          <cell r="H2" t="e">
            <v>#REF!</v>
          </cell>
          <cell r="J2" t="e">
            <v>#REF!</v>
          </cell>
          <cell r="M2" t="e">
            <v>#REF!</v>
          </cell>
          <cell r="O2" t="e">
            <v>#REF!</v>
          </cell>
          <cell r="P2" t="e">
            <v>#REF!</v>
          </cell>
          <cell r="S2" t="e">
            <v>#REF!</v>
          </cell>
          <cell r="U2" t="e">
            <v>#REF!</v>
          </cell>
          <cell r="W2" t="e">
            <v>#REF!</v>
          </cell>
          <cell r="Y2" t="e">
            <v>#REF!</v>
          </cell>
          <cell r="Z2" t="e">
            <v>#REF!</v>
          </cell>
          <cell r="AA2" t="e">
            <v>#REF!</v>
          </cell>
          <cell r="AB2" t="e">
            <v>#REF!</v>
          </cell>
          <cell r="AC2" t="e">
            <v>#REF!</v>
          </cell>
          <cell r="AD2" t="e">
            <v>#REF!</v>
          </cell>
          <cell r="AE2" t="e">
            <v>#REF!</v>
          </cell>
          <cell r="AF2" t="e">
            <v>#REF!</v>
          </cell>
          <cell r="AG2" t="e">
            <v>#REF!</v>
          </cell>
          <cell r="AH2" t="e">
            <v>#REF!</v>
          </cell>
          <cell r="AI2" t="e">
            <v>#REF!</v>
          </cell>
          <cell r="AJ2" t="e">
            <v>#REF!</v>
          </cell>
          <cell r="AO2" t="e">
            <v>#REF!</v>
          </cell>
          <cell r="AZ2" t="e">
            <v>#REF!</v>
          </cell>
        </row>
      </sheetData>
      <sheetData sheetId="2" refreshError="1">
        <row r="5">
          <cell r="B5" t="str">
            <v>م</v>
          </cell>
        </row>
        <row r="6">
          <cell r="B6">
            <v>1</v>
          </cell>
          <cell r="C6" t="str">
            <v>ابراهيم الدسوقى احمد عبد الله</v>
          </cell>
        </row>
        <row r="7">
          <cell r="B7">
            <v>2</v>
          </cell>
          <cell r="C7" t="str">
            <v xml:space="preserve">ابراهيم ذكى ابراهيم </v>
          </cell>
        </row>
        <row r="8">
          <cell r="B8">
            <v>3</v>
          </cell>
          <cell r="C8" t="str">
            <v>احمد عبد الله</v>
          </cell>
        </row>
        <row r="9">
          <cell r="B9">
            <v>4</v>
          </cell>
          <cell r="C9" t="str">
            <v>السيد محمد  1</v>
          </cell>
        </row>
        <row r="10">
          <cell r="B10">
            <v>5</v>
          </cell>
          <cell r="C10" t="str">
            <v>السيد محمد  2</v>
          </cell>
        </row>
        <row r="11">
          <cell r="B11">
            <v>6</v>
          </cell>
          <cell r="C11" t="str">
            <v>أحلام عماد</v>
          </cell>
        </row>
        <row r="12">
          <cell r="B12">
            <v>7</v>
          </cell>
          <cell r="C12" t="str">
            <v xml:space="preserve">أسماء محمد </v>
          </cell>
        </row>
        <row r="13">
          <cell r="B13">
            <v>8</v>
          </cell>
          <cell r="C13" t="str">
            <v>أم عطيه</v>
          </cell>
        </row>
        <row r="14">
          <cell r="B14">
            <v>9</v>
          </cell>
          <cell r="C14" t="str">
            <v>أميرة احمد</v>
          </cell>
        </row>
        <row r="15">
          <cell r="B15">
            <v>10</v>
          </cell>
          <cell r="C15" t="str">
            <v xml:space="preserve">إنجى محمد عبد الصادق على </v>
          </cell>
        </row>
        <row r="16">
          <cell r="B16">
            <v>11</v>
          </cell>
          <cell r="C16" t="str">
            <v xml:space="preserve">إيمان رضا جودة عبد الله </v>
          </cell>
        </row>
        <row r="17">
          <cell r="B17">
            <v>12</v>
          </cell>
          <cell r="C17" t="str">
            <v xml:space="preserve">إيمان رمضان السيد محمود </v>
          </cell>
        </row>
        <row r="18">
          <cell r="B18">
            <v>13</v>
          </cell>
          <cell r="C18" t="str">
            <v xml:space="preserve">جمال السيد محمد </v>
          </cell>
        </row>
        <row r="19">
          <cell r="B19">
            <v>14</v>
          </cell>
          <cell r="C19" t="str">
            <v xml:space="preserve">حافظ حافظ </v>
          </cell>
        </row>
        <row r="20">
          <cell r="B20">
            <v>15</v>
          </cell>
          <cell r="C20" t="str">
            <v xml:space="preserve">حسن محمد حسن </v>
          </cell>
        </row>
        <row r="21">
          <cell r="B21">
            <v>16</v>
          </cell>
          <cell r="C21" t="str">
            <v>حسن محمد حسن محمود</v>
          </cell>
        </row>
        <row r="22">
          <cell r="B22">
            <v>17</v>
          </cell>
          <cell r="C22" t="str">
            <v>حسين محمود</v>
          </cell>
        </row>
        <row r="23">
          <cell r="B23">
            <v>18</v>
          </cell>
          <cell r="C23" t="str">
            <v xml:space="preserve">دياب محمد </v>
          </cell>
        </row>
        <row r="24">
          <cell r="B24">
            <v>19</v>
          </cell>
          <cell r="C24" t="str">
            <v xml:space="preserve">ذكى ابراهيم </v>
          </cell>
        </row>
        <row r="25">
          <cell r="B25">
            <v>20</v>
          </cell>
          <cell r="C25" t="str">
            <v xml:space="preserve">ذكى محمد محمود </v>
          </cell>
        </row>
        <row r="26">
          <cell r="B26">
            <v>21</v>
          </cell>
          <cell r="C26" t="str">
            <v>ذكى محمد محمود على</v>
          </cell>
        </row>
        <row r="27">
          <cell r="B27">
            <v>22</v>
          </cell>
          <cell r="C27" t="str">
            <v xml:space="preserve">رضا جودة عبد الله </v>
          </cell>
        </row>
        <row r="28">
          <cell r="B28">
            <v>23</v>
          </cell>
          <cell r="C28" t="str">
            <v xml:space="preserve">رمضان السيد محمود </v>
          </cell>
        </row>
        <row r="29">
          <cell r="B29">
            <v>24</v>
          </cell>
          <cell r="C29" t="str">
            <v>سعاد محمد بدوي</v>
          </cell>
        </row>
        <row r="30">
          <cell r="B30">
            <v>25</v>
          </cell>
          <cell r="C30" t="str">
            <v>سعيد</v>
          </cell>
        </row>
        <row r="31">
          <cell r="B31">
            <v>26</v>
          </cell>
          <cell r="C31" t="str">
            <v xml:space="preserve">شوقى ابراهيم الدسوقى </v>
          </cell>
        </row>
        <row r="32">
          <cell r="B32">
            <v>27</v>
          </cell>
          <cell r="C32" t="str">
            <v xml:space="preserve">صديق سعد </v>
          </cell>
        </row>
        <row r="33">
          <cell r="B33">
            <v>28</v>
          </cell>
          <cell r="C33" t="str">
            <v>صفاء سعيد</v>
          </cell>
        </row>
        <row r="34">
          <cell r="B34">
            <v>29</v>
          </cell>
          <cell r="C34" t="str">
            <v xml:space="preserve">عبد الصادق على </v>
          </cell>
        </row>
        <row r="35">
          <cell r="B35">
            <v>30</v>
          </cell>
          <cell r="C35" t="str">
            <v>عبد الغني</v>
          </cell>
        </row>
        <row r="36">
          <cell r="B36">
            <v>31</v>
          </cell>
          <cell r="C36" t="str">
            <v>عبد الفتاح ابراهيم  عليوه</v>
          </cell>
        </row>
        <row r="37">
          <cell r="B37">
            <v>32</v>
          </cell>
          <cell r="C37" t="str">
            <v>عبد الله</v>
          </cell>
        </row>
        <row r="38">
          <cell r="B38">
            <v>33</v>
          </cell>
          <cell r="C38" t="str">
            <v xml:space="preserve">عبير مصطفى </v>
          </cell>
        </row>
        <row r="39">
          <cell r="B39">
            <v>34</v>
          </cell>
          <cell r="C39" t="str">
            <v xml:space="preserve">عطيه جمال ابوالفتوح </v>
          </cell>
        </row>
        <row r="40">
          <cell r="B40">
            <v>35</v>
          </cell>
          <cell r="C40" t="str">
            <v xml:space="preserve">على </v>
          </cell>
        </row>
        <row r="41">
          <cell r="B41">
            <v>36</v>
          </cell>
          <cell r="C41" t="str">
            <v>على سليمان</v>
          </cell>
        </row>
        <row r="42">
          <cell r="B42">
            <v>37</v>
          </cell>
          <cell r="C42" t="str">
            <v xml:space="preserve">على متولى اسماعيل </v>
          </cell>
        </row>
        <row r="43">
          <cell r="B43">
            <v>38</v>
          </cell>
          <cell r="C43" t="str">
            <v>عليوه</v>
          </cell>
        </row>
        <row r="44">
          <cell r="B44">
            <v>39</v>
          </cell>
          <cell r="C44" t="str">
            <v>فاروق احمد</v>
          </cell>
        </row>
        <row r="45">
          <cell r="B45">
            <v>40</v>
          </cell>
          <cell r="C45" t="str">
            <v>فاطمة محمد محمد بدوي</v>
          </cell>
        </row>
        <row r="46">
          <cell r="B46">
            <v>41</v>
          </cell>
          <cell r="C46" t="str">
            <v xml:space="preserve">فوزى حافظ </v>
          </cell>
        </row>
        <row r="47">
          <cell r="B47">
            <v>42</v>
          </cell>
          <cell r="C47" t="str">
            <v xml:space="preserve">متولى اسماعيل </v>
          </cell>
        </row>
        <row r="48">
          <cell r="B48">
            <v>43</v>
          </cell>
          <cell r="C48" t="str">
            <v>محمد بدوي</v>
          </cell>
        </row>
        <row r="49">
          <cell r="B49">
            <v>44</v>
          </cell>
          <cell r="C49" t="str">
            <v xml:space="preserve">محمد صديق سعد </v>
          </cell>
        </row>
        <row r="50">
          <cell r="B50">
            <v>45</v>
          </cell>
          <cell r="C50" t="str">
            <v>محمد فاروق احمد</v>
          </cell>
        </row>
        <row r="51">
          <cell r="B51">
            <v>46</v>
          </cell>
          <cell r="C51" t="str">
            <v>محمد محمد</v>
          </cell>
        </row>
        <row r="52">
          <cell r="B52">
            <v>47</v>
          </cell>
          <cell r="C52" t="str">
            <v xml:space="preserve">مصطفى </v>
          </cell>
        </row>
        <row r="53">
          <cell r="B53">
            <v>48</v>
          </cell>
          <cell r="C53" t="str">
            <v>ياسر عبد الغني عبدالسميع</v>
          </cell>
        </row>
        <row r="54">
          <cell r="B54">
            <v>49</v>
          </cell>
          <cell r="C54" t="str">
            <v>ياسمين ياسر عبد الغني</v>
          </cell>
        </row>
      </sheetData>
      <sheetData sheetId="3" refreshError="1">
        <row r="5">
          <cell r="B5" t="str">
            <v>م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 enableFormatConditionsCalculation="0">
    <tabColor indexed="16"/>
  </sheetPr>
  <dimension ref="A1:FS384"/>
  <sheetViews>
    <sheetView showGridLines="0" rightToLeft="1" tabSelected="1" topLeftCell="A4" zoomScale="75" workbookViewId="0">
      <pane xSplit="3" ySplit="10" topLeftCell="P14" activePane="bottomRight" state="frozen"/>
      <selection activeCell="A4" sqref="A4"/>
      <selection pane="topRight" activeCell="D4" sqref="D4"/>
      <selection pane="bottomLeft" activeCell="A14" sqref="A14"/>
      <selection pane="bottomRight" activeCell="U18" sqref="U18"/>
    </sheetView>
  </sheetViews>
  <sheetFormatPr defaultColWidth="10.7109375" defaultRowHeight="12.75"/>
  <cols>
    <col min="1" max="1" width="5.5703125" style="6" customWidth="1"/>
    <col min="2" max="2" width="19.85546875" style="6" customWidth="1"/>
    <col min="3" max="3" width="7.85546875" style="6" customWidth="1"/>
    <col min="4" max="12" width="9.140625" style="6" customWidth="1"/>
    <col min="13" max="13" width="10.7109375" style="6" customWidth="1"/>
    <col min="14" max="17" width="8.7109375" style="6" customWidth="1"/>
    <col min="18" max="18" width="10.7109375" style="6" customWidth="1"/>
    <col min="19" max="19" width="7.5703125" style="6" customWidth="1"/>
    <col min="20" max="20" width="10.7109375" style="7" customWidth="1"/>
    <col min="21" max="16384" width="10.7109375" style="6"/>
  </cols>
  <sheetData>
    <row r="1" spans="1:175" s="3" customFormat="1" ht="30" hidden="1" customHeight="1">
      <c r="A1" s="1"/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44"/>
      <c r="FS1" s="2"/>
    </row>
    <row r="2" spans="1:175" ht="18.75" customHeight="1">
      <c r="A2" s="4"/>
      <c r="B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FS2" s="5"/>
    </row>
    <row r="3" spans="1:175" ht="37.5" customHeight="1">
      <c r="A3" s="4"/>
      <c r="B3" s="8"/>
      <c r="D3" s="5"/>
      <c r="E3" s="2"/>
      <c r="F3" s="2"/>
      <c r="G3" s="2"/>
      <c r="H3" s="2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FS3" s="5"/>
    </row>
    <row r="4" spans="1:175" ht="30" customHeight="1">
      <c r="A4" s="4"/>
      <c r="B4" s="9"/>
      <c r="C4" s="4"/>
      <c r="D4" s="5"/>
      <c r="E4" s="5"/>
      <c r="F4" s="5"/>
      <c r="G4" s="5"/>
      <c r="H4" s="5"/>
      <c r="I4" s="5"/>
      <c r="J4" s="5"/>
      <c r="K4" s="5"/>
      <c r="L4" s="5"/>
      <c r="M4" s="10"/>
      <c r="N4" s="5"/>
      <c r="O4" s="5"/>
      <c r="P4" s="5"/>
      <c r="Q4" s="5"/>
      <c r="R4" s="10"/>
      <c r="S4" s="5"/>
      <c r="FS4" s="5"/>
    </row>
    <row r="5" spans="1:175" ht="19.5" thickBot="1">
      <c r="A5" s="11"/>
      <c r="B5" s="12"/>
      <c r="C5" s="13"/>
      <c r="D5" s="14"/>
      <c r="E5" s="14"/>
      <c r="F5" s="15"/>
      <c r="G5" s="14"/>
      <c r="H5" s="14"/>
      <c r="I5" s="14"/>
      <c r="J5" s="14"/>
      <c r="K5" s="14"/>
      <c r="L5" s="14"/>
      <c r="M5" s="14"/>
      <c r="N5" s="11"/>
      <c r="O5" s="11"/>
      <c r="P5" s="11"/>
      <c r="Q5" s="11"/>
      <c r="R5" s="14"/>
      <c r="S5" s="14"/>
      <c r="FS5" s="16"/>
    </row>
    <row r="6" spans="1:175" ht="27.95" customHeight="1" thickTop="1" thickBot="1">
      <c r="A6" s="62" t="s">
        <v>0</v>
      </c>
      <c r="B6" s="65" t="s">
        <v>16</v>
      </c>
      <c r="C6" s="68" t="s">
        <v>1</v>
      </c>
      <c r="D6" s="49" t="s">
        <v>2</v>
      </c>
      <c r="E6" s="49"/>
      <c r="F6" s="50"/>
      <c r="G6" s="75" t="s">
        <v>3</v>
      </c>
      <c r="H6" s="76"/>
      <c r="I6" s="76"/>
      <c r="J6" s="75" t="s">
        <v>17</v>
      </c>
      <c r="K6" s="77"/>
      <c r="L6" s="77"/>
      <c r="M6" s="83" t="s">
        <v>4</v>
      </c>
      <c r="N6" s="60" t="s">
        <v>5</v>
      </c>
      <c r="O6" s="61"/>
      <c r="P6" s="60" t="s">
        <v>6</v>
      </c>
      <c r="Q6" s="61"/>
      <c r="R6" s="86" t="s">
        <v>7</v>
      </c>
      <c r="S6" s="92"/>
      <c r="T6" s="97" t="s">
        <v>18</v>
      </c>
      <c r="FS6" s="17"/>
    </row>
    <row r="7" spans="1:175" ht="23.25" customHeight="1" thickTop="1">
      <c r="A7" s="63"/>
      <c r="B7" s="66"/>
      <c r="C7" s="69"/>
      <c r="D7" s="46" t="s">
        <v>8</v>
      </c>
      <c r="E7" s="47"/>
      <c r="F7" s="48"/>
      <c r="G7" s="78" t="s">
        <v>8</v>
      </c>
      <c r="H7" s="79"/>
      <c r="I7" s="80"/>
      <c r="J7" s="78" t="s">
        <v>8</v>
      </c>
      <c r="K7" s="79"/>
      <c r="L7" s="80"/>
      <c r="M7" s="84"/>
      <c r="N7" s="18" t="s">
        <v>9</v>
      </c>
      <c r="O7" s="18" t="s">
        <v>10</v>
      </c>
      <c r="P7" s="18" t="s">
        <v>11</v>
      </c>
      <c r="Q7" s="18" t="s">
        <v>12</v>
      </c>
      <c r="R7" s="87"/>
      <c r="S7" s="93"/>
      <c r="T7" s="97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7"/>
    </row>
    <row r="8" spans="1:175" ht="20.100000000000001" customHeight="1">
      <c r="A8" s="63"/>
      <c r="B8" s="66"/>
      <c r="C8" s="69"/>
      <c r="D8" s="51" t="s">
        <v>13</v>
      </c>
      <c r="E8" s="53" t="s">
        <v>14</v>
      </c>
      <c r="F8" s="55" t="s">
        <v>13</v>
      </c>
      <c r="G8" s="51" t="s">
        <v>13</v>
      </c>
      <c r="H8" s="53" t="s">
        <v>14</v>
      </c>
      <c r="I8" s="55" t="s">
        <v>13</v>
      </c>
      <c r="J8" s="52" t="s">
        <v>13</v>
      </c>
      <c r="K8" s="54" t="s">
        <v>14</v>
      </c>
      <c r="L8" s="55" t="s">
        <v>13</v>
      </c>
      <c r="M8" s="84"/>
      <c r="N8" s="81" t="s">
        <v>15</v>
      </c>
      <c r="O8" s="81" t="s">
        <v>15</v>
      </c>
      <c r="P8" s="81" t="s">
        <v>15</v>
      </c>
      <c r="Q8" s="81" t="s">
        <v>15</v>
      </c>
      <c r="R8" s="87"/>
      <c r="S8" s="94"/>
      <c r="T8" s="97"/>
      <c r="FS8" s="17"/>
    </row>
    <row r="9" spans="1:175" ht="20.100000000000001" customHeight="1">
      <c r="A9" s="63"/>
      <c r="B9" s="66"/>
      <c r="C9" s="69"/>
      <c r="D9" s="52"/>
      <c r="E9" s="54"/>
      <c r="F9" s="56"/>
      <c r="G9" s="52"/>
      <c r="H9" s="54"/>
      <c r="I9" s="56"/>
      <c r="J9" s="52"/>
      <c r="K9" s="54"/>
      <c r="L9" s="56"/>
      <c r="M9" s="84"/>
      <c r="N9" s="81"/>
      <c r="O9" s="81"/>
      <c r="P9" s="81"/>
      <c r="Q9" s="81"/>
      <c r="R9" s="87"/>
      <c r="S9" s="94"/>
      <c r="T9" s="97"/>
      <c r="FS9" s="17"/>
    </row>
    <row r="10" spans="1:175" ht="20.100000000000001" customHeight="1">
      <c r="A10" s="63"/>
      <c r="B10" s="66"/>
      <c r="C10" s="69"/>
      <c r="D10" s="52"/>
      <c r="E10" s="54"/>
      <c r="F10" s="56"/>
      <c r="G10" s="52"/>
      <c r="H10" s="54"/>
      <c r="I10" s="56"/>
      <c r="J10" s="52"/>
      <c r="K10" s="54"/>
      <c r="L10" s="56"/>
      <c r="M10" s="84"/>
      <c r="N10" s="81"/>
      <c r="O10" s="81"/>
      <c r="P10" s="81"/>
      <c r="Q10" s="81"/>
      <c r="R10" s="87"/>
      <c r="S10" s="94"/>
      <c r="T10" s="97"/>
      <c r="FS10" s="17"/>
    </row>
    <row r="11" spans="1:175" ht="20.100000000000001" customHeight="1">
      <c r="A11" s="63"/>
      <c r="B11" s="66"/>
      <c r="C11" s="69"/>
      <c r="D11" s="52"/>
      <c r="E11" s="54"/>
      <c r="F11" s="57"/>
      <c r="G11" s="52"/>
      <c r="H11" s="54"/>
      <c r="I11" s="57"/>
      <c r="J11" s="52"/>
      <c r="K11" s="54"/>
      <c r="L11" s="57"/>
      <c r="M11" s="85"/>
      <c r="N11" s="82"/>
      <c r="O11" s="82"/>
      <c r="P11" s="82"/>
      <c r="Q11" s="82"/>
      <c r="R11" s="88"/>
      <c r="S11" s="94"/>
      <c r="T11" s="97"/>
      <c r="FS11" s="17"/>
    </row>
    <row r="12" spans="1:175" ht="20.100000000000001" customHeight="1">
      <c r="A12" s="63"/>
      <c r="B12" s="66"/>
      <c r="C12" s="69"/>
      <c r="D12" s="71">
        <v>70</v>
      </c>
      <c r="E12" s="58">
        <v>30</v>
      </c>
      <c r="F12" s="58">
        <f>SUM(D12:E13)</f>
        <v>100</v>
      </c>
      <c r="G12" s="71">
        <v>70</v>
      </c>
      <c r="H12" s="58">
        <v>30</v>
      </c>
      <c r="I12" s="58">
        <f>SUM(G12:H13)</f>
        <v>100</v>
      </c>
      <c r="J12" s="71">
        <v>70</v>
      </c>
      <c r="K12" s="58">
        <v>30</v>
      </c>
      <c r="L12" s="58">
        <f>SUM(J12:K13)</f>
        <v>100</v>
      </c>
      <c r="M12" s="21">
        <f>SUM(F12,I12,L12)</f>
        <v>300</v>
      </c>
      <c r="N12" s="73">
        <v>100</v>
      </c>
      <c r="O12" s="73">
        <v>100</v>
      </c>
      <c r="P12" s="73">
        <v>100</v>
      </c>
      <c r="Q12" s="73">
        <v>100</v>
      </c>
      <c r="R12" s="22">
        <f>SUM(M12,N12,O12,P12,Q12)</f>
        <v>700</v>
      </c>
      <c r="S12" s="95"/>
      <c r="T12" s="97"/>
      <c r="U12" s="23"/>
      <c r="V12" s="20"/>
      <c r="W12" s="23"/>
      <c r="FS12" s="24"/>
    </row>
    <row r="13" spans="1:175" ht="20.100000000000001" customHeight="1" thickBot="1">
      <c r="A13" s="64"/>
      <c r="B13" s="67"/>
      <c r="C13" s="70"/>
      <c r="D13" s="72"/>
      <c r="E13" s="59"/>
      <c r="F13" s="59"/>
      <c r="G13" s="72"/>
      <c r="H13" s="59"/>
      <c r="I13" s="59"/>
      <c r="J13" s="72"/>
      <c r="K13" s="59"/>
      <c r="L13" s="59"/>
      <c r="M13" s="25">
        <f>SUM(M12)/2</f>
        <v>150</v>
      </c>
      <c r="N13" s="74"/>
      <c r="O13" s="74"/>
      <c r="P13" s="74"/>
      <c r="Q13" s="74"/>
      <c r="R13" s="90">
        <f>SUM(R12)/2</f>
        <v>350</v>
      </c>
      <c r="S13" s="95"/>
      <c r="T13" s="97"/>
      <c r="FS13" s="26"/>
    </row>
    <row r="14" spans="1:175" ht="21" customHeight="1" thickTop="1">
      <c r="A14" s="27">
        <v>1</v>
      </c>
      <c r="B14" s="28">
        <v>55</v>
      </c>
      <c r="C14" s="29">
        <v>2</v>
      </c>
      <c r="D14" s="30">
        <v>20</v>
      </c>
      <c r="E14" s="31"/>
      <c r="F14" s="32">
        <f t="shared" ref="F14:F45" si="0">SUM(D14:E14)</f>
        <v>20</v>
      </c>
      <c r="G14" s="30">
        <v>19.5</v>
      </c>
      <c r="H14" s="31"/>
      <c r="I14" s="32">
        <f t="shared" ref="I14:I45" si="1">SUM(G14:H14)</f>
        <v>19.5</v>
      </c>
      <c r="J14" s="30">
        <v>19</v>
      </c>
      <c r="K14" s="31"/>
      <c r="L14" s="32">
        <f t="shared" ref="L14:L45" si="2">SUM(J14:K14)</f>
        <v>19</v>
      </c>
      <c r="M14" s="33">
        <v>20.65</v>
      </c>
      <c r="N14" s="34">
        <v>100</v>
      </c>
      <c r="O14" s="35">
        <v>100</v>
      </c>
      <c r="P14" s="34">
        <v>100</v>
      </c>
      <c r="Q14" s="89">
        <v>100</v>
      </c>
      <c r="R14" s="91">
        <v>500</v>
      </c>
      <c r="S14" s="96"/>
      <c r="T14" s="45">
        <f>IF(COUNTIF($R$14:$R14,R14)&gt;1,SUMPRODUCT(1*($C$14:$C$85=$C14)*($R$14:$R$85&gt;R14))+1,SUMPRODUCT(1*($C$14:$C$85=$C14)*($R$14:$R$85&gt;R14))+1)</f>
        <v>1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6"/>
    </row>
    <row r="15" spans="1:175" ht="21" customHeight="1" thickBot="1">
      <c r="A15" s="37">
        <v>2</v>
      </c>
      <c r="B15" s="38">
        <v>7</v>
      </c>
      <c r="C15" s="39">
        <v>1</v>
      </c>
      <c r="D15" s="30">
        <v>19</v>
      </c>
      <c r="E15" s="40"/>
      <c r="F15" s="32">
        <f t="shared" si="0"/>
        <v>19</v>
      </c>
      <c r="G15" s="30">
        <v>20</v>
      </c>
      <c r="H15" s="40"/>
      <c r="I15" s="32">
        <f t="shared" si="1"/>
        <v>20</v>
      </c>
      <c r="J15" s="30">
        <v>19</v>
      </c>
      <c r="K15" s="40"/>
      <c r="L15" s="32">
        <f t="shared" si="2"/>
        <v>19</v>
      </c>
      <c r="M15" s="41">
        <v>20.350000000000001</v>
      </c>
      <c r="N15" s="30">
        <v>100</v>
      </c>
      <c r="O15" s="35">
        <v>100</v>
      </c>
      <c r="P15" s="34">
        <v>100</v>
      </c>
      <c r="Q15" s="89">
        <v>100</v>
      </c>
      <c r="R15" s="91">
        <v>500</v>
      </c>
      <c r="S15" s="96"/>
      <c r="T15" s="45">
        <f>IF(COUNTIF($R$14:$R15,R15)&gt;1,SUMPRODUCT(1*($C$14:$C$85=$C15)*($R$14:$R$85&gt;R15))+1,SUMPRODUCT(1*($C$14:$C$85=$C15)*($R$14:$R$85&gt;R15))+1)</f>
        <v>1</v>
      </c>
      <c r="FS15" s="36"/>
    </row>
    <row r="16" spans="1:175" ht="21" customHeight="1" thickTop="1">
      <c r="A16" s="27">
        <v>3</v>
      </c>
      <c r="B16" s="28">
        <v>60</v>
      </c>
      <c r="C16" s="39">
        <v>1</v>
      </c>
      <c r="D16" s="30">
        <v>20</v>
      </c>
      <c r="E16" s="40"/>
      <c r="F16" s="32">
        <f t="shared" si="0"/>
        <v>20</v>
      </c>
      <c r="G16" s="30">
        <v>18.5</v>
      </c>
      <c r="H16" s="40"/>
      <c r="I16" s="32">
        <f t="shared" si="1"/>
        <v>18.5</v>
      </c>
      <c r="J16" s="30">
        <v>19</v>
      </c>
      <c r="K16" s="40"/>
      <c r="L16" s="32">
        <f t="shared" si="2"/>
        <v>19</v>
      </c>
      <c r="M16" s="41">
        <v>20.25</v>
      </c>
      <c r="N16" s="30">
        <v>100</v>
      </c>
      <c r="O16" s="35">
        <v>100</v>
      </c>
      <c r="P16" s="34">
        <v>100</v>
      </c>
      <c r="Q16" s="89">
        <v>100</v>
      </c>
      <c r="R16" s="91">
        <v>420.65</v>
      </c>
      <c r="S16" s="96"/>
      <c r="T16" s="45">
        <f>IF(COUNTIF($R$14:$R16,R16)&gt;1,SUMPRODUCT(1*($C$14:$C$85=$C16)*($R$14:$R$85&gt;R16))+1,SUMPRODUCT(1*($C$14:$C$85=$C16)*($R$14:$R$85&gt;R16))+1)</f>
        <v>3</v>
      </c>
      <c r="FS16" s="36"/>
    </row>
    <row r="17" spans="1:175" s="7" customFormat="1" ht="21" customHeight="1" thickBot="1">
      <c r="A17" s="37">
        <v>4</v>
      </c>
      <c r="B17" s="38">
        <v>50</v>
      </c>
      <c r="C17" s="39">
        <v>1</v>
      </c>
      <c r="D17" s="30">
        <v>20</v>
      </c>
      <c r="E17" s="40"/>
      <c r="F17" s="32">
        <f t="shared" si="0"/>
        <v>20</v>
      </c>
      <c r="G17" s="30">
        <v>18.5</v>
      </c>
      <c r="H17" s="40"/>
      <c r="I17" s="32">
        <f t="shared" si="1"/>
        <v>18.5</v>
      </c>
      <c r="J17" s="30">
        <v>18</v>
      </c>
      <c r="K17" s="40"/>
      <c r="L17" s="32">
        <f t="shared" si="2"/>
        <v>18</v>
      </c>
      <c r="M17" s="41">
        <v>20.100000000000001</v>
      </c>
      <c r="N17" s="30">
        <v>100</v>
      </c>
      <c r="O17" s="35">
        <v>100</v>
      </c>
      <c r="P17" s="34">
        <v>100</v>
      </c>
      <c r="Q17" s="89">
        <v>100</v>
      </c>
      <c r="R17" s="91">
        <v>420.65</v>
      </c>
      <c r="S17" s="96"/>
      <c r="T17" s="45">
        <f>IF(COUNTIF($R$14:$R17,R17)&gt;1,SUMPRODUCT(1*($C$14:$C$85=$C17)*($R$14:$R$85&gt;R17))+1,SUMPRODUCT(1*($C$14:$C$85=$C17)*($R$14:$R$85&gt;R17))+1)</f>
        <v>3</v>
      </c>
      <c r="FS17" s="36"/>
    </row>
    <row r="18" spans="1:175" ht="21" customHeight="1" thickTop="1">
      <c r="A18" s="27">
        <v>5</v>
      </c>
      <c r="B18" s="28">
        <v>20</v>
      </c>
      <c r="C18" s="39">
        <v>1</v>
      </c>
      <c r="D18" s="30">
        <v>20</v>
      </c>
      <c r="E18" s="40"/>
      <c r="F18" s="32">
        <f t="shared" si="0"/>
        <v>20</v>
      </c>
      <c r="G18" s="30">
        <v>19</v>
      </c>
      <c r="H18" s="40"/>
      <c r="I18" s="32">
        <f t="shared" si="1"/>
        <v>19</v>
      </c>
      <c r="J18" s="30">
        <v>17</v>
      </c>
      <c r="K18" s="40"/>
      <c r="L18" s="32">
        <f t="shared" si="2"/>
        <v>17</v>
      </c>
      <c r="M18" s="41">
        <v>20.149999999999999</v>
      </c>
      <c r="N18" s="30">
        <v>100</v>
      </c>
      <c r="O18" s="35">
        <v>100</v>
      </c>
      <c r="P18" s="34">
        <v>100</v>
      </c>
      <c r="Q18" s="89">
        <v>100</v>
      </c>
      <c r="R18" s="91">
        <v>500</v>
      </c>
      <c r="S18" s="96"/>
      <c r="T18" s="45">
        <f>IF(COUNTIF($R$14:$R18,R18)&gt;1,SUMPRODUCT(1*($C$14:$C$85=$C18)*($R$14:$R$85&gt;R18))+1,SUMPRODUCT(1*($C$14:$C$85=$C18)*($R$14:$R$85&gt;R18))+1)</f>
        <v>1</v>
      </c>
      <c r="U18" s="98" t="s">
        <v>19</v>
      </c>
      <c r="FS18" s="36"/>
    </row>
    <row r="19" spans="1:175" ht="21" customHeight="1" thickBot="1">
      <c r="A19" s="37">
        <v>6</v>
      </c>
      <c r="B19" s="38">
        <v>27</v>
      </c>
      <c r="C19" s="39">
        <v>2</v>
      </c>
      <c r="D19" s="30">
        <v>20</v>
      </c>
      <c r="E19" s="40"/>
      <c r="F19" s="32">
        <f t="shared" si="0"/>
        <v>20</v>
      </c>
      <c r="G19" s="30">
        <v>17.5</v>
      </c>
      <c r="H19" s="40"/>
      <c r="I19" s="32">
        <f t="shared" si="1"/>
        <v>17.5</v>
      </c>
      <c r="J19" s="30">
        <v>20</v>
      </c>
      <c r="K19" s="40"/>
      <c r="L19" s="32">
        <f t="shared" si="2"/>
        <v>20</v>
      </c>
      <c r="M19" s="41">
        <v>20</v>
      </c>
      <c r="N19" s="30">
        <v>100</v>
      </c>
      <c r="O19" s="35">
        <v>100</v>
      </c>
      <c r="P19" s="34">
        <v>100</v>
      </c>
      <c r="Q19" s="89">
        <v>100</v>
      </c>
      <c r="R19" s="91">
        <f t="shared" ref="R19:R78" si="3">SUM(M19:Q19)</f>
        <v>420</v>
      </c>
      <c r="S19" s="96"/>
      <c r="T19" s="45">
        <f>IF(COUNTIF($R$14:$R19,R19)&gt;1,SUMPRODUCT(1*($C$14:$C$85=$C19)*($R$14:$R$85&gt;R19))+1,SUMPRODUCT(1*($C$14:$C$85=$C19)*($R$14:$R$85&gt;R19))+1)</f>
        <v>3</v>
      </c>
      <c r="FS19" s="36"/>
    </row>
    <row r="20" spans="1:175" ht="21" customHeight="1" thickTop="1">
      <c r="A20" s="27">
        <v>7</v>
      </c>
      <c r="B20" s="28">
        <v>39</v>
      </c>
      <c r="C20" s="39">
        <v>2</v>
      </c>
      <c r="D20" s="30">
        <v>20</v>
      </c>
      <c r="E20" s="40"/>
      <c r="F20" s="32">
        <f t="shared" si="0"/>
        <v>20</v>
      </c>
      <c r="G20" s="30">
        <v>18</v>
      </c>
      <c r="H20" s="40"/>
      <c r="I20" s="32">
        <f t="shared" si="1"/>
        <v>18</v>
      </c>
      <c r="J20" s="30">
        <v>18</v>
      </c>
      <c r="K20" s="40"/>
      <c r="L20" s="32">
        <f t="shared" si="2"/>
        <v>18</v>
      </c>
      <c r="M20" s="41">
        <v>19.899999999999999</v>
      </c>
      <c r="N20" s="30">
        <v>100</v>
      </c>
      <c r="O20" s="35">
        <v>100</v>
      </c>
      <c r="P20" s="34">
        <v>100</v>
      </c>
      <c r="Q20" s="89">
        <v>100</v>
      </c>
      <c r="R20" s="91">
        <f t="shared" si="3"/>
        <v>419.9</v>
      </c>
      <c r="S20" s="96"/>
      <c r="T20" s="45">
        <f>IF(COUNTIF($R$14:$R20,R20)&gt;1,SUMPRODUCT(1*($C$14:$C$85=$C20)*($R$14:$R$85&gt;R20))+1,SUMPRODUCT(1*($C$14:$C$85=$C20)*($R$14:$R$85&gt;R20))+1)</f>
        <v>4</v>
      </c>
      <c r="FS20" s="36"/>
    </row>
    <row r="21" spans="1:175" ht="21" customHeight="1" thickBot="1">
      <c r="A21" s="37">
        <v>8</v>
      </c>
      <c r="B21" s="38">
        <v>17</v>
      </c>
      <c r="C21" s="39">
        <v>2</v>
      </c>
      <c r="D21" s="30">
        <v>19</v>
      </c>
      <c r="E21" s="40"/>
      <c r="F21" s="32">
        <f t="shared" si="0"/>
        <v>19</v>
      </c>
      <c r="G21" s="30">
        <v>18.5</v>
      </c>
      <c r="H21" s="40"/>
      <c r="I21" s="32">
        <f t="shared" si="1"/>
        <v>18.5</v>
      </c>
      <c r="J21" s="30">
        <v>18</v>
      </c>
      <c r="K21" s="40"/>
      <c r="L21" s="32">
        <f t="shared" si="2"/>
        <v>18</v>
      </c>
      <c r="M21" s="41">
        <v>19.600000000000001</v>
      </c>
      <c r="N21" s="30">
        <v>100</v>
      </c>
      <c r="O21" s="35">
        <v>100</v>
      </c>
      <c r="P21" s="34">
        <v>100</v>
      </c>
      <c r="Q21" s="89">
        <v>100</v>
      </c>
      <c r="R21" s="91">
        <f t="shared" si="3"/>
        <v>419.6</v>
      </c>
      <c r="S21" s="96"/>
      <c r="T21" s="45">
        <f>IF(COUNTIF($R$14:$R21,R21)&gt;1,SUMPRODUCT(1*($C$14:$C$85=$C21)*($R$14:$R$85&gt;R21))+1,SUMPRODUCT(1*($C$14:$C$85=$C21)*($R$14:$R$85&gt;R21))+1)</f>
        <v>8</v>
      </c>
      <c r="FS21" s="36"/>
    </row>
    <row r="22" spans="1:175" ht="21" customHeight="1" thickTop="1">
      <c r="A22" s="27">
        <v>9</v>
      </c>
      <c r="B22" s="28">
        <v>47</v>
      </c>
      <c r="C22" s="39">
        <v>2</v>
      </c>
      <c r="D22" s="30">
        <v>20</v>
      </c>
      <c r="E22" s="40"/>
      <c r="F22" s="32">
        <f t="shared" si="0"/>
        <v>20</v>
      </c>
      <c r="G22" s="30">
        <v>17.5</v>
      </c>
      <c r="H22" s="40"/>
      <c r="I22" s="32">
        <f t="shared" si="1"/>
        <v>17.5</v>
      </c>
      <c r="J22" s="30">
        <v>19</v>
      </c>
      <c r="K22" s="40"/>
      <c r="L22" s="32">
        <f t="shared" si="2"/>
        <v>19</v>
      </c>
      <c r="M22" s="41">
        <v>19.850000000000001</v>
      </c>
      <c r="N22" s="30">
        <v>100</v>
      </c>
      <c r="O22" s="35">
        <v>100</v>
      </c>
      <c r="P22" s="34">
        <v>100</v>
      </c>
      <c r="Q22" s="89">
        <v>100</v>
      </c>
      <c r="R22" s="91">
        <f t="shared" si="3"/>
        <v>419.85</v>
      </c>
      <c r="S22" s="96"/>
      <c r="T22" s="45">
        <f>IF(COUNTIF($R$14:$R22,R22)&gt;1,SUMPRODUCT(1*($C$14:$C$85=$C22)*($R$14:$R$85&gt;R22))+1,SUMPRODUCT(1*($C$14:$C$85=$C22)*($R$14:$R$85&gt;R22))+1)</f>
        <v>6</v>
      </c>
      <c r="FS22" s="36"/>
    </row>
    <row r="23" spans="1:175" ht="21" customHeight="1" thickBot="1">
      <c r="A23" s="37">
        <v>10</v>
      </c>
      <c r="B23" s="38">
        <v>46</v>
      </c>
      <c r="C23" s="39">
        <v>2</v>
      </c>
      <c r="D23" s="30">
        <v>19</v>
      </c>
      <c r="E23" s="40"/>
      <c r="F23" s="32">
        <f t="shared" si="0"/>
        <v>19</v>
      </c>
      <c r="G23" s="30">
        <v>17</v>
      </c>
      <c r="H23" s="40"/>
      <c r="I23" s="32">
        <f t="shared" si="1"/>
        <v>17</v>
      </c>
      <c r="J23" s="30">
        <v>18</v>
      </c>
      <c r="K23" s="40"/>
      <c r="L23" s="32">
        <f t="shared" si="2"/>
        <v>18</v>
      </c>
      <c r="M23" s="41">
        <v>19</v>
      </c>
      <c r="N23" s="30">
        <v>100</v>
      </c>
      <c r="O23" s="35">
        <v>100</v>
      </c>
      <c r="P23" s="34">
        <v>100</v>
      </c>
      <c r="Q23" s="89">
        <v>100</v>
      </c>
      <c r="R23" s="91">
        <f t="shared" si="3"/>
        <v>419</v>
      </c>
      <c r="S23" s="96"/>
      <c r="T23" s="45">
        <f>IF(COUNTIF($R$14:$R23,R23)&gt;1,SUMPRODUCT(1*($C$14:$C$85=$C23)*($R$14:$R$85&gt;R23))+1,SUMPRODUCT(1*($C$14:$C$85=$C23)*($R$14:$R$85&gt;R23))+1)</f>
        <v>11</v>
      </c>
      <c r="FS23" s="36"/>
    </row>
    <row r="24" spans="1:175" ht="21" customHeight="1" thickTop="1">
      <c r="A24" s="27">
        <v>11</v>
      </c>
      <c r="B24" s="28">
        <v>72</v>
      </c>
      <c r="C24" s="39">
        <v>2</v>
      </c>
      <c r="D24" s="30">
        <v>19</v>
      </c>
      <c r="E24" s="40"/>
      <c r="F24" s="32">
        <f t="shared" si="0"/>
        <v>19</v>
      </c>
      <c r="G24" s="30">
        <v>16.5</v>
      </c>
      <c r="H24" s="40"/>
      <c r="I24" s="32">
        <f t="shared" si="1"/>
        <v>16.5</v>
      </c>
      <c r="J24" s="30">
        <v>19</v>
      </c>
      <c r="K24" s="40"/>
      <c r="L24" s="32">
        <f t="shared" si="2"/>
        <v>19</v>
      </c>
      <c r="M24" s="41">
        <v>18.95</v>
      </c>
      <c r="N24" s="30">
        <v>100</v>
      </c>
      <c r="O24" s="35">
        <v>100</v>
      </c>
      <c r="P24" s="34">
        <v>100</v>
      </c>
      <c r="Q24" s="89">
        <v>100</v>
      </c>
      <c r="R24" s="91">
        <f t="shared" si="3"/>
        <v>418.95</v>
      </c>
      <c r="S24" s="96"/>
      <c r="T24" s="45">
        <f>IF(COUNTIF($R$14:$R24,R24)&gt;1,SUMPRODUCT(1*($C$14:$C$85=$C24)*($R$14:$R$85&gt;R24))+1,SUMPRODUCT(1*($C$14:$C$85=$C24)*($R$14:$R$85&gt;R24))+1)</f>
        <v>12</v>
      </c>
      <c r="FS24" s="36"/>
    </row>
    <row r="25" spans="1:175" ht="21" customHeight="1" thickBot="1">
      <c r="A25" s="37">
        <v>12</v>
      </c>
      <c r="B25" s="38">
        <v>53</v>
      </c>
      <c r="C25" s="39">
        <v>2</v>
      </c>
      <c r="D25" s="30">
        <v>20</v>
      </c>
      <c r="E25" s="40"/>
      <c r="F25" s="32">
        <f t="shared" si="0"/>
        <v>20</v>
      </c>
      <c r="G25" s="30">
        <v>17</v>
      </c>
      <c r="H25" s="40"/>
      <c r="I25" s="32">
        <f t="shared" si="1"/>
        <v>17</v>
      </c>
      <c r="J25" s="30">
        <v>19</v>
      </c>
      <c r="K25" s="40"/>
      <c r="L25" s="32">
        <f t="shared" si="2"/>
        <v>19</v>
      </c>
      <c r="M25" s="41">
        <v>19.649999999999999</v>
      </c>
      <c r="N25" s="30">
        <v>100</v>
      </c>
      <c r="O25" s="35">
        <v>100</v>
      </c>
      <c r="P25" s="34">
        <v>100</v>
      </c>
      <c r="Q25" s="89">
        <v>100</v>
      </c>
      <c r="R25" s="91">
        <f t="shared" si="3"/>
        <v>419.65</v>
      </c>
      <c r="S25" s="96"/>
      <c r="T25" s="45">
        <f>IF(COUNTIF($R$14:$R25,R25)&gt;1,SUMPRODUCT(1*($C$14:$C$85=$C25)*($R$14:$R$85&gt;R25))+1,SUMPRODUCT(1*($C$14:$C$85=$C25)*($R$14:$R$85&gt;R25))+1)</f>
        <v>7</v>
      </c>
      <c r="FS25" s="36"/>
    </row>
    <row r="26" spans="1:175" ht="21" customHeight="1" thickTop="1">
      <c r="A26" s="27">
        <v>13</v>
      </c>
      <c r="B26" s="28">
        <v>65</v>
      </c>
      <c r="C26" s="39">
        <v>2</v>
      </c>
      <c r="D26" s="30">
        <v>18</v>
      </c>
      <c r="E26" s="40"/>
      <c r="F26" s="32">
        <f t="shared" si="0"/>
        <v>18</v>
      </c>
      <c r="G26" s="30">
        <v>18</v>
      </c>
      <c r="H26" s="40"/>
      <c r="I26" s="32">
        <f t="shared" si="1"/>
        <v>18</v>
      </c>
      <c r="J26" s="30">
        <v>18</v>
      </c>
      <c r="K26" s="40"/>
      <c r="L26" s="32">
        <f t="shared" si="2"/>
        <v>18</v>
      </c>
      <c r="M26" s="41">
        <v>18.899999999999999</v>
      </c>
      <c r="N26" s="30">
        <v>100</v>
      </c>
      <c r="O26" s="35">
        <v>100</v>
      </c>
      <c r="P26" s="34">
        <v>100</v>
      </c>
      <c r="Q26" s="89">
        <v>100</v>
      </c>
      <c r="R26" s="91">
        <f t="shared" si="3"/>
        <v>418.9</v>
      </c>
      <c r="S26" s="96"/>
      <c r="T26" s="45">
        <f>IF(COUNTIF($R$14:$R26,R26)&gt;1,SUMPRODUCT(1*($C$14:$C$85=$C26)*($R$14:$R$85&gt;R26))+1,SUMPRODUCT(1*($C$14:$C$85=$C26)*($R$14:$R$85&gt;R26))+1)</f>
        <v>13</v>
      </c>
      <c r="FS26" s="36"/>
    </row>
    <row r="27" spans="1:175" ht="21" customHeight="1" thickBot="1">
      <c r="A27" s="37">
        <v>14</v>
      </c>
      <c r="B27" s="38">
        <v>43</v>
      </c>
      <c r="C27" s="39">
        <v>2</v>
      </c>
      <c r="D27" s="30">
        <v>20</v>
      </c>
      <c r="E27" s="40"/>
      <c r="F27" s="32">
        <f t="shared" si="0"/>
        <v>20</v>
      </c>
      <c r="G27" s="30">
        <v>16.5</v>
      </c>
      <c r="H27" s="40"/>
      <c r="I27" s="32">
        <f t="shared" si="1"/>
        <v>16.5</v>
      </c>
      <c r="J27" s="30">
        <v>18</v>
      </c>
      <c r="K27" s="40"/>
      <c r="L27" s="32">
        <f t="shared" si="2"/>
        <v>18</v>
      </c>
      <c r="M27" s="41">
        <v>19.3</v>
      </c>
      <c r="N27" s="30">
        <v>100</v>
      </c>
      <c r="O27" s="35">
        <v>100</v>
      </c>
      <c r="P27" s="34">
        <v>100</v>
      </c>
      <c r="Q27" s="89">
        <v>100</v>
      </c>
      <c r="R27" s="91">
        <f t="shared" si="3"/>
        <v>419.3</v>
      </c>
      <c r="S27" s="96"/>
      <c r="T27" s="45">
        <f>IF(COUNTIF($R$14:$R27,R27)&gt;1,SUMPRODUCT(1*($C$14:$C$85=$C27)*($R$14:$R$85&gt;R27))+1,SUMPRODUCT(1*($C$14:$C$85=$C27)*($R$14:$R$85&gt;R27))+1)</f>
        <v>9</v>
      </c>
      <c r="FS27" s="36"/>
    </row>
    <row r="28" spans="1:175" ht="21" customHeight="1" thickTop="1">
      <c r="A28" s="27">
        <v>15</v>
      </c>
      <c r="B28" s="28">
        <v>49</v>
      </c>
      <c r="C28" s="39">
        <v>2</v>
      </c>
      <c r="D28" s="30">
        <v>18</v>
      </c>
      <c r="E28" s="40"/>
      <c r="F28" s="32">
        <f t="shared" si="0"/>
        <v>18</v>
      </c>
      <c r="G28" s="30">
        <v>18.5</v>
      </c>
      <c r="H28" s="40"/>
      <c r="I28" s="32">
        <f t="shared" si="1"/>
        <v>18.5</v>
      </c>
      <c r="J28" s="30">
        <v>18</v>
      </c>
      <c r="K28" s="40"/>
      <c r="L28" s="32">
        <f t="shared" si="2"/>
        <v>18</v>
      </c>
      <c r="M28" s="41">
        <v>19.100000000000001</v>
      </c>
      <c r="N28" s="30">
        <v>100</v>
      </c>
      <c r="O28" s="35">
        <v>100</v>
      </c>
      <c r="P28" s="34">
        <v>100</v>
      </c>
      <c r="Q28" s="89">
        <v>100</v>
      </c>
      <c r="R28" s="91">
        <f t="shared" si="3"/>
        <v>419.1</v>
      </c>
      <c r="S28" s="96"/>
      <c r="T28" s="45">
        <f>IF(COUNTIF($R$14:$R28,R28)&gt;1,SUMPRODUCT(1*($C$14:$C$85=$C28)*($R$14:$R$85&gt;R28))+1,SUMPRODUCT(1*($C$14:$C$85=$C28)*($R$14:$R$85&gt;R28))+1)</f>
        <v>10</v>
      </c>
      <c r="FS28" s="36"/>
    </row>
    <row r="29" spans="1:175" ht="21" customHeight="1" thickBot="1">
      <c r="A29" s="37">
        <v>16</v>
      </c>
      <c r="B29" s="38">
        <v>26</v>
      </c>
      <c r="C29" s="39">
        <v>2</v>
      </c>
      <c r="D29" s="30">
        <v>18.5</v>
      </c>
      <c r="E29" s="40"/>
      <c r="F29" s="32">
        <f t="shared" si="0"/>
        <v>18.5</v>
      </c>
      <c r="G29" s="30">
        <v>17.5</v>
      </c>
      <c r="H29" s="40"/>
      <c r="I29" s="32">
        <f t="shared" si="1"/>
        <v>17.5</v>
      </c>
      <c r="J29" s="30">
        <v>17</v>
      </c>
      <c r="K29" s="40"/>
      <c r="L29" s="32">
        <f t="shared" si="2"/>
        <v>17</v>
      </c>
      <c r="M29" s="41">
        <v>18.8</v>
      </c>
      <c r="N29" s="30">
        <v>100</v>
      </c>
      <c r="O29" s="35">
        <v>100</v>
      </c>
      <c r="P29" s="34">
        <v>100</v>
      </c>
      <c r="Q29" s="89">
        <v>100</v>
      </c>
      <c r="R29" s="91">
        <f t="shared" si="3"/>
        <v>418.8</v>
      </c>
      <c r="S29" s="96"/>
      <c r="T29" s="45">
        <f>IF(COUNTIF($R$14:$R29,R29)&gt;1,SUMPRODUCT(1*($C$14:$C$85=$C29)*($R$14:$R$85&gt;R29))+1,SUMPRODUCT(1*($C$14:$C$85=$C29)*($R$14:$R$85&gt;R29))+1)</f>
        <v>14</v>
      </c>
      <c r="FS29" s="36"/>
    </row>
    <row r="30" spans="1:175" ht="21" customHeight="1" thickTop="1">
      <c r="A30" s="27">
        <v>17</v>
      </c>
      <c r="B30" s="28">
        <v>18</v>
      </c>
      <c r="C30" s="39">
        <v>2</v>
      </c>
      <c r="D30" s="30">
        <v>18</v>
      </c>
      <c r="E30" s="40"/>
      <c r="F30" s="32">
        <f t="shared" si="0"/>
        <v>18</v>
      </c>
      <c r="G30" s="30">
        <v>17.5</v>
      </c>
      <c r="H30" s="40"/>
      <c r="I30" s="32">
        <f t="shared" si="1"/>
        <v>17.5</v>
      </c>
      <c r="J30" s="30">
        <v>18</v>
      </c>
      <c r="K30" s="40"/>
      <c r="L30" s="32">
        <f t="shared" si="2"/>
        <v>18</v>
      </c>
      <c r="M30" s="41">
        <v>18.7</v>
      </c>
      <c r="N30" s="30">
        <v>100</v>
      </c>
      <c r="O30" s="35">
        <v>100</v>
      </c>
      <c r="P30" s="34">
        <v>100</v>
      </c>
      <c r="Q30" s="89">
        <v>100</v>
      </c>
      <c r="R30" s="91">
        <f t="shared" si="3"/>
        <v>418.7</v>
      </c>
      <c r="S30" s="96"/>
      <c r="T30" s="45">
        <f>IF(COUNTIF($R$14:$R30,R30)&gt;1,SUMPRODUCT(1*($C$14:$C$85=$C30)*($R$14:$R$85&gt;R30))+1,SUMPRODUCT(1*($C$14:$C$85=$C30)*($R$14:$R$85&gt;R30))+1)</f>
        <v>16</v>
      </c>
      <c r="FS30" s="36"/>
    </row>
    <row r="31" spans="1:175" ht="21" customHeight="1" thickBot="1">
      <c r="A31" s="37">
        <v>18</v>
      </c>
      <c r="B31" s="38">
        <v>16</v>
      </c>
      <c r="C31" s="39">
        <v>2</v>
      </c>
      <c r="D31" s="30">
        <v>18</v>
      </c>
      <c r="E31" s="40"/>
      <c r="F31" s="32">
        <f t="shared" si="0"/>
        <v>18</v>
      </c>
      <c r="G31" s="30">
        <v>18</v>
      </c>
      <c r="H31" s="40"/>
      <c r="I31" s="32">
        <f t="shared" si="1"/>
        <v>18</v>
      </c>
      <c r="J31" s="30">
        <v>17</v>
      </c>
      <c r="K31" s="40"/>
      <c r="L31" s="32">
        <f t="shared" si="2"/>
        <v>17</v>
      </c>
      <c r="M31" s="41">
        <v>18.75</v>
      </c>
      <c r="N31" s="30">
        <v>100</v>
      </c>
      <c r="O31" s="35">
        <v>100</v>
      </c>
      <c r="P31" s="34">
        <v>100</v>
      </c>
      <c r="Q31" s="89">
        <v>100</v>
      </c>
      <c r="R31" s="91">
        <f t="shared" si="3"/>
        <v>418.75</v>
      </c>
      <c r="S31" s="96"/>
      <c r="T31" s="45">
        <f>IF(COUNTIF($R$14:$R31,R31)&gt;1,SUMPRODUCT(1*($C$14:$C$85=$C31)*($R$14:$R$85&gt;R31))+1,SUMPRODUCT(1*($C$14:$C$85=$C31)*($R$14:$R$85&gt;R31))+1)</f>
        <v>15</v>
      </c>
      <c r="FS31" s="36"/>
    </row>
    <row r="32" spans="1:175" ht="21" customHeight="1" thickTop="1">
      <c r="A32" s="27">
        <v>19</v>
      </c>
      <c r="B32" s="28">
        <v>64</v>
      </c>
      <c r="C32" s="39">
        <v>2</v>
      </c>
      <c r="D32" s="30">
        <v>17</v>
      </c>
      <c r="E32" s="40"/>
      <c r="F32" s="32">
        <f t="shared" si="0"/>
        <v>17</v>
      </c>
      <c r="G32" s="30">
        <v>18.5</v>
      </c>
      <c r="H32" s="40"/>
      <c r="I32" s="32">
        <f t="shared" si="1"/>
        <v>18.5</v>
      </c>
      <c r="J32" s="30">
        <v>18</v>
      </c>
      <c r="K32" s="40"/>
      <c r="L32" s="32">
        <f t="shared" si="2"/>
        <v>18</v>
      </c>
      <c r="M32" s="41">
        <v>18.600000000000001</v>
      </c>
      <c r="N32" s="30">
        <v>100</v>
      </c>
      <c r="O32" s="35">
        <v>100</v>
      </c>
      <c r="P32" s="34">
        <v>100</v>
      </c>
      <c r="Q32" s="89">
        <v>100</v>
      </c>
      <c r="R32" s="91">
        <f t="shared" si="3"/>
        <v>418.6</v>
      </c>
      <c r="S32" s="96"/>
      <c r="T32" s="45">
        <f>IF(COUNTIF($R$14:$R32,R32)&gt;1,SUMPRODUCT(1*($C$14:$C$85=$C32)*($R$14:$R$85&gt;R32))+1,SUMPRODUCT(1*($C$14:$C$85=$C32)*($R$14:$R$85&gt;R32))+1)</f>
        <v>18</v>
      </c>
      <c r="FS32" s="36"/>
    </row>
    <row r="33" spans="1:175" ht="21" customHeight="1" thickBot="1">
      <c r="A33" s="37">
        <v>20</v>
      </c>
      <c r="B33" s="38">
        <v>33</v>
      </c>
      <c r="C33" s="39">
        <v>2</v>
      </c>
      <c r="D33" s="30">
        <v>18</v>
      </c>
      <c r="E33" s="40"/>
      <c r="F33" s="32">
        <f t="shared" si="0"/>
        <v>18</v>
      </c>
      <c r="G33" s="30">
        <v>17</v>
      </c>
      <c r="H33" s="40"/>
      <c r="I33" s="32">
        <f t="shared" si="1"/>
        <v>17</v>
      </c>
      <c r="J33" s="30">
        <v>18</v>
      </c>
      <c r="K33" s="40"/>
      <c r="L33" s="32">
        <f t="shared" si="2"/>
        <v>18</v>
      </c>
      <c r="M33" s="41">
        <v>18.5</v>
      </c>
      <c r="N33" s="30">
        <v>100</v>
      </c>
      <c r="O33" s="35">
        <v>100</v>
      </c>
      <c r="P33" s="34">
        <v>100</v>
      </c>
      <c r="Q33" s="89">
        <v>100</v>
      </c>
      <c r="R33" s="91">
        <f t="shared" si="3"/>
        <v>418.5</v>
      </c>
      <c r="S33" s="96"/>
      <c r="T33" s="45">
        <f>IF(COUNTIF($R$14:$R33,R33)&gt;1,SUMPRODUCT(1*($C$14:$C$85=$C33)*($R$14:$R$85&gt;R33))+1,SUMPRODUCT(1*($C$14:$C$85=$C33)*($R$14:$R$85&gt;R33))+1)</f>
        <v>19</v>
      </c>
      <c r="FS33" s="36"/>
    </row>
    <row r="34" spans="1:175" ht="21" customHeight="1" thickTop="1">
      <c r="A34" s="27">
        <v>21</v>
      </c>
      <c r="B34" s="28">
        <v>62</v>
      </c>
      <c r="C34" s="39">
        <v>2</v>
      </c>
      <c r="D34" s="30">
        <v>17</v>
      </c>
      <c r="E34" s="40"/>
      <c r="F34" s="32">
        <f t="shared" si="0"/>
        <v>17</v>
      </c>
      <c r="G34" s="30">
        <v>17.5</v>
      </c>
      <c r="H34" s="40"/>
      <c r="I34" s="32">
        <f t="shared" si="1"/>
        <v>17.5</v>
      </c>
      <c r="J34" s="30">
        <v>17</v>
      </c>
      <c r="K34" s="40"/>
      <c r="L34" s="32">
        <f t="shared" si="2"/>
        <v>17</v>
      </c>
      <c r="M34" s="41">
        <v>18.05</v>
      </c>
      <c r="N34" s="30">
        <v>100</v>
      </c>
      <c r="O34" s="35">
        <v>100</v>
      </c>
      <c r="P34" s="34">
        <v>100</v>
      </c>
      <c r="Q34" s="89">
        <v>100</v>
      </c>
      <c r="R34" s="91">
        <f t="shared" si="3"/>
        <v>418.05</v>
      </c>
      <c r="S34" s="96"/>
      <c r="T34" s="45">
        <f>IF(COUNTIF($R$14:$R34,R34)&gt;1,SUMPRODUCT(1*($C$14:$C$85=$C34)*($R$14:$R$85&gt;R34))+1,SUMPRODUCT(1*($C$14:$C$85=$C34)*($R$14:$R$85&gt;R34))+1)</f>
        <v>27</v>
      </c>
      <c r="FS34" s="36"/>
    </row>
    <row r="35" spans="1:175" ht="21" customHeight="1" thickBot="1">
      <c r="A35" s="37">
        <v>22</v>
      </c>
      <c r="B35" s="38">
        <v>69</v>
      </c>
      <c r="C35" s="39">
        <v>2</v>
      </c>
      <c r="D35" s="30">
        <v>17</v>
      </c>
      <c r="E35" s="40"/>
      <c r="F35" s="32">
        <f t="shared" si="0"/>
        <v>17</v>
      </c>
      <c r="G35" s="30">
        <v>17</v>
      </c>
      <c r="H35" s="40"/>
      <c r="I35" s="32">
        <f t="shared" si="1"/>
        <v>17</v>
      </c>
      <c r="J35" s="30">
        <v>18</v>
      </c>
      <c r="K35" s="40"/>
      <c r="L35" s="32">
        <f t="shared" si="2"/>
        <v>18</v>
      </c>
      <c r="M35" s="41">
        <v>18</v>
      </c>
      <c r="N35" s="30">
        <v>100</v>
      </c>
      <c r="O35" s="35">
        <v>100</v>
      </c>
      <c r="P35" s="34">
        <v>100</v>
      </c>
      <c r="Q35" s="89">
        <v>100</v>
      </c>
      <c r="R35" s="91">
        <f t="shared" si="3"/>
        <v>418</v>
      </c>
      <c r="S35" s="96"/>
      <c r="T35" s="45">
        <f>IF(COUNTIF($R$14:$R35,R35)&gt;1,SUMPRODUCT(1*($C$14:$C$85=$C35)*($R$14:$R$85&gt;R35))+1,SUMPRODUCT(1*($C$14:$C$85=$C35)*($R$14:$R$85&gt;R35))+1)</f>
        <v>28</v>
      </c>
      <c r="FS35" s="36"/>
    </row>
    <row r="36" spans="1:175" ht="21" customHeight="1" thickTop="1">
      <c r="A36" s="27">
        <v>23</v>
      </c>
      <c r="B36" s="28">
        <v>28</v>
      </c>
      <c r="C36" s="39">
        <v>2</v>
      </c>
      <c r="D36" s="30">
        <v>17</v>
      </c>
      <c r="E36" s="40"/>
      <c r="F36" s="32">
        <f t="shared" si="0"/>
        <v>17</v>
      </c>
      <c r="G36" s="30">
        <v>18</v>
      </c>
      <c r="H36" s="40"/>
      <c r="I36" s="32">
        <f t="shared" si="1"/>
        <v>18</v>
      </c>
      <c r="J36" s="30">
        <v>18</v>
      </c>
      <c r="K36" s="40"/>
      <c r="L36" s="32">
        <f t="shared" si="2"/>
        <v>18</v>
      </c>
      <c r="M36" s="41">
        <v>18.399999999999999</v>
      </c>
      <c r="N36" s="30">
        <v>100</v>
      </c>
      <c r="O36" s="35">
        <v>100</v>
      </c>
      <c r="P36" s="34">
        <v>100</v>
      </c>
      <c r="Q36" s="89">
        <v>100</v>
      </c>
      <c r="R36" s="91">
        <f t="shared" si="3"/>
        <v>418.4</v>
      </c>
      <c r="S36" s="96"/>
      <c r="T36" s="45">
        <f>IF(COUNTIF($R$14:$R36,R36)&gt;1,SUMPRODUCT(1*($C$14:$C$85=$C36)*($R$14:$R$85&gt;R36))+1,SUMPRODUCT(1*($C$14:$C$85=$C36)*($R$14:$R$85&gt;R36))+1)</f>
        <v>23</v>
      </c>
      <c r="FS36" s="36"/>
    </row>
    <row r="37" spans="1:175" ht="21" customHeight="1" thickBot="1">
      <c r="A37" s="37">
        <v>24</v>
      </c>
      <c r="B37" s="38">
        <v>1</v>
      </c>
      <c r="C37" s="39">
        <v>2</v>
      </c>
      <c r="D37" s="30">
        <v>17</v>
      </c>
      <c r="E37" s="40"/>
      <c r="F37" s="32">
        <f t="shared" si="0"/>
        <v>17</v>
      </c>
      <c r="G37" s="30">
        <v>17</v>
      </c>
      <c r="H37" s="40"/>
      <c r="I37" s="32">
        <f t="shared" si="1"/>
        <v>17</v>
      </c>
      <c r="J37" s="30">
        <v>19</v>
      </c>
      <c r="K37" s="40"/>
      <c r="L37" s="32">
        <f t="shared" si="2"/>
        <v>19</v>
      </c>
      <c r="M37" s="41">
        <v>18.149999999999999</v>
      </c>
      <c r="N37" s="30">
        <v>100</v>
      </c>
      <c r="O37" s="35">
        <v>100</v>
      </c>
      <c r="P37" s="34">
        <v>100</v>
      </c>
      <c r="Q37" s="89">
        <v>100</v>
      </c>
      <c r="R37" s="91">
        <f t="shared" si="3"/>
        <v>418.15</v>
      </c>
      <c r="S37" s="96"/>
      <c r="T37" s="45">
        <f>IF(COUNTIF($R$14:$R37,R37)&gt;1,SUMPRODUCT(1*($C$14:$C$85=$C37)*($R$14:$R$85&gt;R37))+1,SUMPRODUCT(1*($C$14:$C$85=$C37)*($R$14:$R$85&gt;R37))+1)</f>
        <v>24</v>
      </c>
      <c r="FS37" s="36"/>
    </row>
    <row r="38" spans="1:175" ht="21" customHeight="1" thickTop="1">
      <c r="A38" s="27">
        <v>25</v>
      </c>
      <c r="B38" s="28">
        <v>51</v>
      </c>
      <c r="C38" s="39">
        <v>2</v>
      </c>
      <c r="D38" s="30">
        <v>18</v>
      </c>
      <c r="E38" s="40"/>
      <c r="F38" s="32">
        <f t="shared" si="0"/>
        <v>18</v>
      </c>
      <c r="G38" s="30">
        <v>16</v>
      </c>
      <c r="H38" s="40"/>
      <c r="I38" s="32">
        <f t="shared" si="1"/>
        <v>16</v>
      </c>
      <c r="J38" s="30">
        <v>18</v>
      </c>
      <c r="K38" s="40"/>
      <c r="L38" s="32">
        <f t="shared" si="2"/>
        <v>18</v>
      </c>
      <c r="M38" s="41">
        <v>18.100000000000001</v>
      </c>
      <c r="N38" s="30">
        <v>100</v>
      </c>
      <c r="O38" s="35">
        <v>100</v>
      </c>
      <c r="P38" s="34">
        <v>100</v>
      </c>
      <c r="Q38" s="89">
        <v>100</v>
      </c>
      <c r="R38" s="91">
        <f t="shared" si="3"/>
        <v>418.1</v>
      </c>
      <c r="S38" s="96"/>
      <c r="T38" s="45">
        <f>IF(COUNTIF($R$14:$R38,R38)&gt;1,SUMPRODUCT(1*($C$14:$C$85=$C38)*($R$14:$R$85&gt;R38))+1,SUMPRODUCT(1*($C$14:$C$85=$C38)*($R$14:$R$85&gt;R38))+1)</f>
        <v>25</v>
      </c>
      <c r="FS38" s="36"/>
    </row>
    <row r="39" spans="1:175" ht="21" customHeight="1" thickBot="1">
      <c r="A39" s="37">
        <v>26</v>
      </c>
      <c r="B39" s="38">
        <v>45</v>
      </c>
      <c r="C39" s="39">
        <v>2</v>
      </c>
      <c r="D39" s="30">
        <v>19</v>
      </c>
      <c r="E39" s="40"/>
      <c r="F39" s="32">
        <f t="shared" si="0"/>
        <v>19</v>
      </c>
      <c r="G39" s="30">
        <v>14</v>
      </c>
      <c r="H39" s="40"/>
      <c r="I39" s="32">
        <f t="shared" si="1"/>
        <v>14</v>
      </c>
      <c r="J39" s="30">
        <v>19</v>
      </c>
      <c r="K39" s="40"/>
      <c r="L39" s="32">
        <f t="shared" si="2"/>
        <v>19</v>
      </c>
      <c r="M39" s="41">
        <v>17.95</v>
      </c>
      <c r="N39" s="30">
        <v>100</v>
      </c>
      <c r="O39" s="35">
        <v>100</v>
      </c>
      <c r="P39" s="34">
        <v>100</v>
      </c>
      <c r="Q39" s="89">
        <v>100</v>
      </c>
      <c r="R39" s="91">
        <f t="shared" si="3"/>
        <v>417.95</v>
      </c>
      <c r="S39" s="96"/>
      <c r="T39" s="45">
        <f>IF(COUNTIF($R$14:$R39,R39)&gt;1,SUMPRODUCT(1*($C$14:$C$85=$C39)*($R$14:$R$85&gt;R39))+1,SUMPRODUCT(1*($C$14:$C$85=$C39)*($R$14:$R$85&gt;R39))+1)</f>
        <v>31</v>
      </c>
      <c r="FS39" s="36"/>
    </row>
    <row r="40" spans="1:175" ht="21" customHeight="1" thickTop="1">
      <c r="A40" s="27">
        <v>27</v>
      </c>
      <c r="B40" s="28">
        <v>29</v>
      </c>
      <c r="C40" s="39">
        <v>2</v>
      </c>
      <c r="D40" s="30">
        <v>18</v>
      </c>
      <c r="E40" s="40"/>
      <c r="F40" s="32">
        <f t="shared" si="0"/>
        <v>18</v>
      </c>
      <c r="G40" s="30">
        <v>14.5</v>
      </c>
      <c r="H40" s="40"/>
      <c r="I40" s="32">
        <f t="shared" si="1"/>
        <v>14.5</v>
      </c>
      <c r="J40" s="30">
        <v>20</v>
      </c>
      <c r="K40" s="40"/>
      <c r="L40" s="32">
        <f t="shared" si="2"/>
        <v>20</v>
      </c>
      <c r="M40" s="41">
        <v>17.8</v>
      </c>
      <c r="N40" s="30">
        <v>100</v>
      </c>
      <c r="O40" s="35">
        <v>100</v>
      </c>
      <c r="P40" s="34">
        <v>100</v>
      </c>
      <c r="Q40" s="89">
        <v>100</v>
      </c>
      <c r="R40" s="91">
        <f t="shared" si="3"/>
        <v>417.8</v>
      </c>
      <c r="S40" s="96"/>
      <c r="T40" s="45">
        <f>IF(COUNTIF($R$14:$R40,R40)&gt;1,SUMPRODUCT(1*($C$14:$C$85=$C40)*($R$14:$R$85&gt;R40))+1,SUMPRODUCT(1*($C$14:$C$85=$C40)*($R$14:$R$85&gt;R40))+1)</f>
        <v>32</v>
      </c>
      <c r="FS40" s="36"/>
    </row>
    <row r="41" spans="1:175" ht="21" customHeight="1" thickBot="1">
      <c r="A41" s="37">
        <v>28</v>
      </c>
      <c r="B41" s="38">
        <v>36</v>
      </c>
      <c r="C41" s="39">
        <v>2</v>
      </c>
      <c r="D41" s="30">
        <v>19</v>
      </c>
      <c r="E41" s="40"/>
      <c r="F41" s="32">
        <f t="shared" si="0"/>
        <v>19</v>
      </c>
      <c r="G41" s="30">
        <v>13.5</v>
      </c>
      <c r="H41" s="40"/>
      <c r="I41" s="32">
        <f t="shared" si="1"/>
        <v>13.5</v>
      </c>
      <c r="J41" s="30">
        <v>19</v>
      </c>
      <c r="K41" s="40"/>
      <c r="L41" s="32">
        <f t="shared" si="2"/>
        <v>19</v>
      </c>
      <c r="M41" s="41">
        <v>17.75</v>
      </c>
      <c r="N41" s="30">
        <v>100</v>
      </c>
      <c r="O41" s="35">
        <v>100</v>
      </c>
      <c r="P41" s="34">
        <v>100</v>
      </c>
      <c r="Q41" s="89">
        <v>100</v>
      </c>
      <c r="R41" s="91">
        <f t="shared" si="3"/>
        <v>417.75</v>
      </c>
      <c r="S41" s="96"/>
      <c r="T41" s="45">
        <f>IF(COUNTIF($R$14:$R41,R41)&gt;1,SUMPRODUCT(1*($C$14:$C$85=$C41)*($R$14:$R$85&gt;R41))+1,SUMPRODUCT(1*($C$14:$C$85=$C41)*($R$14:$R$85&gt;R41))+1)</f>
        <v>33</v>
      </c>
      <c r="FS41" s="36"/>
    </row>
    <row r="42" spans="1:175" ht="21" customHeight="1" thickTop="1">
      <c r="A42" s="27">
        <v>29</v>
      </c>
      <c r="B42" s="28">
        <v>13</v>
      </c>
      <c r="C42" s="39">
        <v>2</v>
      </c>
      <c r="D42" s="30">
        <v>18</v>
      </c>
      <c r="E42" s="40"/>
      <c r="F42" s="32">
        <f t="shared" si="0"/>
        <v>18</v>
      </c>
      <c r="G42" s="30">
        <v>14.5</v>
      </c>
      <c r="H42" s="40"/>
      <c r="I42" s="32">
        <f t="shared" si="1"/>
        <v>14.5</v>
      </c>
      <c r="J42" s="30">
        <v>17</v>
      </c>
      <c r="K42" s="40"/>
      <c r="L42" s="32">
        <f t="shared" si="2"/>
        <v>17</v>
      </c>
      <c r="M42" s="41">
        <v>17.350000000000001</v>
      </c>
      <c r="N42" s="30">
        <v>100</v>
      </c>
      <c r="O42" s="35">
        <v>100</v>
      </c>
      <c r="P42" s="34">
        <v>100</v>
      </c>
      <c r="Q42" s="89">
        <v>100</v>
      </c>
      <c r="R42" s="91">
        <f t="shared" si="3"/>
        <v>417.35</v>
      </c>
      <c r="S42" s="96"/>
      <c r="T42" s="45">
        <f>IF(COUNTIF($R$14:$R42,R42)&gt;1,SUMPRODUCT(1*($C$14:$C$85=$C42)*($R$14:$R$85&gt;R42))+1,SUMPRODUCT(1*($C$14:$C$85=$C42)*($R$14:$R$85&gt;R42))+1)</f>
        <v>34</v>
      </c>
      <c r="FS42" s="36"/>
    </row>
    <row r="43" spans="1:175" ht="21" customHeight="1" thickBot="1">
      <c r="A43" s="37">
        <v>30</v>
      </c>
      <c r="B43" s="38">
        <v>58</v>
      </c>
      <c r="C43" s="39">
        <v>2</v>
      </c>
      <c r="D43" s="30">
        <v>18</v>
      </c>
      <c r="E43" s="40"/>
      <c r="F43" s="32">
        <f t="shared" si="0"/>
        <v>18</v>
      </c>
      <c r="G43" s="30">
        <v>13.5</v>
      </c>
      <c r="H43" s="40"/>
      <c r="I43" s="32">
        <f t="shared" si="1"/>
        <v>13.5</v>
      </c>
      <c r="J43" s="30">
        <v>18</v>
      </c>
      <c r="K43" s="40"/>
      <c r="L43" s="32">
        <f t="shared" si="2"/>
        <v>18</v>
      </c>
      <c r="M43" s="41">
        <v>17.100000000000001</v>
      </c>
      <c r="N43" s="30">
        <v>100</v>
      </c>
      <c r="O43" s="35">
        <v>100</v>
      </c>
      <c r="P43" s="34">
        <v>100</v>
      </c>
      <c r="Q43" s="89">
        <v>100</v>
      </c>
      <c r="R43" s="91">
        <f t="shared" si="3"/>
        <v>417.1</v>
      </c>
      <c r="S43" s="96"/>
      <c r="T43" s="45">
        <f>IF(COUNTIF($R$14:$R43,R43)&gt;1,SUMPRODUCT(1*($C$14:$C$85=$C43)*($R$14:$R$85&gt;R43))+1,SUMPRODUCT(1*($C$14:$C$85=$C43)*($R$14:$R$85&gt;R43))+1)</f>
        <v>36</v>
      </c>
      <c r="FS43" s="36"/>
    </row>
    <row r="44" spans="1:175" ht="21" customHeight="1" thickTop="1">
      <c r="A44" s="27">
        <v>31</v>
      </c>
      <c r="B44" s="28">
        <v>63</v>
      </c>
      <c r="C44" s="39">
        <v>2</v>
      </c>
      <c r="D44" s="30">
        <v>16</v>
      </c>
      <c r="E44" s="40"/>
      <c r="F44" s="32">
        <f t="shared" si="0"/>
        <v>16</v>
      </c>
      <c r="G44" s="30">
        <v>15.5</v>
      </c>
      <c r="H44" s="40"/>
      <c r="I44" s="32">
        <f t="shared" si="1"/>
        <v>15.5</v>
      </c>
      <c r="J44" s="30">
        <v>19</v>
      </c>
      <c r="K44" s="40"/>
      <c r="L44" s="32">
        <f t="shared" si="2"/>
        <v>19</v>
      </c>
      <c r="M44" s="41">
        <v>17.05</v>
      </c>
      <c r="N44" s="30">
        <v>100</v>
      </c>
      <c r="O44" s="35">
        <v>100</v>
      </c>
      <c r="P44" s="34">
        <v>100</v>
      </c>
      <c r="Q44" s="89">
        <v>100</v>
      </c>
      <c r="R44" s="91">
        <f t="shared" si="3"/>
        <v>417.05</v>
      </c>
      <c r="S44" s="96"/>
      <c r="T44" s="45">
        <f>IF(COUNTIF($R$14:$R44,R44)&gt;1,SUMPRODUCT(1*($C$14:$C$85=$C44)*($R$14:$R$85&gt;R44))+1,SUMPRODUCT(1*($C$14:$C$85=$C44)*($R$14:$R$85&gt;R44))+1)</f>
        <v>40</v>
      </c>
      <c r="FS44" s="36"/>
    </row>
    <row r="45" spans="1:175" ht="21" customHeight="1" thickBot="1">
      <c r="A45" s="37">
        <v>32</v>
      </c>
      <c r="B45" s="38">
        <v>68</v>
      </c>
      <c r="C45" s="39">
        <v>2</v>
      </c>
      <c r="D45" s="30">
        <v>14</v>
      </c>
      <c r="E45" s="40"/>
      <c r="F45" s="32">
        <f t="shared" si="0"/>
        <v>14</v>
      </c>
      <c r="G45" s="30">
        <v>17.5</v>
      </c>
      <c r="H45" s="40"/>
      <c r="I45" s="32">
        <f t="shared" si="1"/>
        <v>17.5</v>
      </c>
      <c r="J45" s="30">
        <v>18</v>
      </c>
      <c r="K45" s="40"/>
      <c r="L45" s="32">
        <f t="shared" si="2"/>
        <v>18</v>
      </c>
      <c r="M45" s="41">
        <v>16.7</v>
      </c>
      <c r="N45" s="30">
        <v>100</v>
      </c>
      <c r="O45" s="35">
        <v>100</v>
      </c>
      <c r="P45" s="34">
        <v>100</v>
      </c>
      <c r="Q45" s="89">
        <v>100</v>
      </c>
      <c r="R45" s="91">
        <f t="shared" si="3"/>
        <v>416.7</v>
      </c>
      <c r="S45" s="96"/>
      <c r="T45" s="45">
        <f>IF(COUNTIF($R$14:$R45,R45)&gt;1,SUMPRODUCT(1*($C$14:$C$85=$C45)*($R$14:$R$85&gt;R45))+1,SUMPRODUCT(1*($C$14:$C$85=$C45)*($R$14:$R$85&gt;R45))+1)</f>
        <v>45</v>
      </c>
      <c r="FS45" s="36"/>
    </row>
    <row r="46" spans="1:175" ht="21" customHeight="1" thickTop="1">
      <c r="A46" s="27">
        <v>33</v>
      </c>
      <c r="B46" s="28">
        <v>2</v>
      </c>
      <c r="C46" s="39">
        <v>2</v>
      </c>
      <c r="D46" s="30">
        <v>16</v>
      </c>
      <c r="E46" s="40"/>
      <c r="F46" s="32">
        <f t="shared" ref="F46:F77" si="4">SUM(D46:E46)</f>
        <v>16</v>
      </c>
      <c r="G46" s="30">
        <v>15.5</v>
      </c>
      <c r="H46" s="40"/>
      <c r="I46" s="32">
        <f t="shared" ref="I46:I77" si="5">SUM(G46:H46)</f>
        <v>15.5</v>
      </c>
      <c r="J46" s="30">
        <v>18</v>
      </c>
      <c r="K46" s="40"/>
      <c r="L46" s="32">
        <f t="shared" ref="L46:L77" si="6">SUM(J46:K46)</f>
        <v>18</v>
      </c>
      <c r="M46" s="41">
        <v>16.899999999999999</v>
      </c>
      <c r="N46" s="30">
        <v>100</v>
      </c>
      <c r="O46" s="35">
        <v>100</v>
      </c>
      <c r="P46" s="34">
        <v>100</v>
      </c>
      <c r="Q46" s="89">
        <v>100</v>
      </c>
      <c r="R46" s="91">
        <f t="shared" si="3"/>
        <v>416.9</v>
      </c>
      <c r="S46" s="96"/>
      <c r="T46" s="45">
        <f>IF(COUNTIF($R$14:$R46,R46)&gt;1,SUMPRODUCT(1*($C$14:$C$85=$C46)*($R$14:$R$85&gt;R46))+1,SUMPRODUCT(1*($C$14:$C$85=$C46)*($R$14:$R$85&gt;R46))+1)</f>
        <v>43</v>
      </c>
      <c r="FS46" s="36"/>
    </row>
    <row r="47" spans="1:175" ht="21" customHeight="1" thickBot="1">
      <c r="A47" s="37">
        <v>34</v>
      </c>
      <c r="B47" s="38">
        <v>71</v>
      </c>
      <c r="C47" s="39">
        <v>2</v>
      </c>
      <c r="D47" s="30">
        <v>18</v>
      </c>
      <c r="E47" s="40"/>
      <c r="F47" s="32">
        <f t="shared" si="4"/>
        <v>18</v>
      </c>
      <c r="G47" s="30">
        <v>13</v>
      </c>
      <c r="H47" s="40"/>
      <c r="I47" s="32">
        <f t="shared" si="5"/>
        <v>13</v>
      </c>
      <c r="J47" s="30">
        <v>17</v>
      </c>
      <c r="K47" s="40"/>
      <c r="L47" s="32">
        <f t="shared" si="6"/>
        <v>17</v>
      </c>
      <c r="M47" s="41">
        <v>16.75</v>
      </c>
      <c r="N47" s="30">
        <v>100</v>
      </c>
      <c r="O47" s="35">
        <v>100</v>
      </c>
      <c r="P47" s="34">
        <v>100</v>
      </c>
      <c r="Q47" s="89">
        <v>100</v>
      </c>
      <c r="R47" s="91">
        <f t="shared" si="3"/>
        <v>416.75</v>
      </c>
      <c r="S47" s="96"/>
      <c r="T47" s="45">
        <f>IF(COUNTIF($R$14:$R47,R47)&gt;1,SUMPRODUCT(1*($C$14:$C$85=$C47)*($R$14:$R$85&gt;R47))+1,SUMPRODUCT(1*($C$14:$C$85=$C47)*($R$14:$R$85&gt;R47))+1)</f>
        <v>44</v>
      </c>
      <c r="FS47" s="36"/>
    </row>
    <row r="48" spans="1:175" ht="21" customHeight="1" thickTop="1">
      <c r="A48" s="27">
        <v>35</v>
      </c>
      <c r="B48" s="28">
        <v>10</v>
      </c>
      <c r="C48" s="39">
        <v>2</v>
      </c>
      <c r="D48" s="30">
        <v>17</v>
      </c>
      <c r="E48" s="40"/>
      <c r="F48" s="32">
        <f t="shared" si="4"/>
        <v>17</v>
      </c>
      <c r="G48" s="30">
        <v>13.5</v>
      </c>
      <c r="H48" s="40"/>
      <c r="I48" s="32">
        <f t="shared" si="5"/>
        <v>13.5</v>
      </c>
      <c r="J48" s="30">
        <v>18</v>
      </c>
      <c r="K48" s="40"/>
      <c r="L48" s="32">
        <f t="shared" si="6"/>
        <v>18</v>
      </c>
      <c r="M48" s="41">
        <v>16.600000000000001</v>
      </c>
      <c r="N48" s="30">
        <v>100</v>
      </c>
      <c r="O48" s="35">
        <v>100</v>
      </c>
      <c r="P48" s="34">
        <v>100</v>
      </c>
      <c r="Q48" s="89">
        <v>100</v>
      </c>
      <c r="R48" s="91">
        <f t="shared" si="3"/>
        <v>416.6</v>
      </c>
      <c r="S48" s="96"/>
      <c r="T48" s="45">
        <f>IF(COUNTIF($R$14:$R48,R48)&gt;1,SUMPRODUCT(1*($C$14:$C$85=$C48)*($R$14:$R$85&gt;R48))+1,SUMPRODUCT(1*($C$14:$C$85=$C48)*($R$14:$R$85&gt;R48))+1)</f>
        <v>46</v>
      </c>
      <c r="FS48" s="36"/>
    </row>
    <row r="49" spans="1:175" ht="21" customHeight="1" thickBot="1">
      <c r="A49" s="37">
        <v>36</v>
      </c>
      <c r="B49" s="38">
        <v>66</v>
      </c>
      <c r="C49" s="39">
        <v>2</v>
      </c>
      <c r="D49" s="30">
        <v>17</v>
      </c>
      <c r="E49" s="40"/>
      <c r="F49" s="32">
        <f t="shared" si="4"/>
        <v>17</v>
      </c>
      <c r="G49" s="30">
        <v>13</v>
      </c>
      <c r="H49" s="40"/>
      <c r="I49" s="32">
        <f t="shared" si="5"/>
        <v>13</v>
      </c>
      <c r="J49" s="30">
        <v>19</v>
      </c>
      <c r="K49" s="40"/>
      <c r="L49" s="32">
        <f t="shared" si="6"/>
        <v>19</v>
      </c>
      <c r="M49" s="41">
        <v>16.55</v>
      </c>
      <c r="N49" s="30">
        <v>100</v>
      </c>
      <c r="O49" s="35">
        <v>100</v>
      </c>
      <c r="P49" s="34">
        <v>100</v>
      </c>
      <c r="Q49" s="89">
        <v>100</v>
      </c>
      <c r="R49" s="91">
        <f t="shared" si="3"/>
        <v>416.55</v>
      </c>
      <c r="S49" s="96"/>
      <c r="T49" s="45">
        <f>IF(COUNTIF($R$14:$R49,R49)&gt;1,SUMPRODUCT(1*($C$14:$C$85=$C49)*($R$14:$R$85&gt;R49))+1,SUMPRODUCT(1*($C$14:$C$85=$C49)*($R$14:$R$85&gt;R49))+1)</f>
        <v>47</v>
      </c>
      <c r="FS49" s="36"/>
    </row>
    <row r="50" spans="1:175" ht="21" customHeight="1" thickTop="1">
      <c r="A50" s="27">
        <v>37</v>
      </c>
      <c r="B50" s="28">
        <v>61</v>
      </c>
      <c r="C50" s="39">
        <v>2</v>
      </c>
      <c r="D50" s="30">
        <v>13</v>
      </c>
      <c r="E50" s="40"/>
      <c r="F50" s="32">
        <f t="shared" si="4"/>
        <v>13</v>
      </c>
      <c r="G50" s="30">
        <v>18</v>
      </c>
      <c r="H50" s="40"/>
      <c r="I50" s="32">
        <f t="shared" si="5"/>
        <v>18</v>
      </c>
      <c r="J50" s="30">
        <v>18</v>
      </c>
      <c r="K50" s="40"/>
      <c r="L50" s="32">
        <f t="shared" si="6"/>
        <v>18</v>
      </c>
      <c r="M50" s="41">
        <v>16.399999999999999</v>
      </c>
      <c r="N50" s="30">
        <v>100</v>
      </c>
      <c r="O50" s="35">
        <v>100</v>
      </c>
      <c r="P50" s="34">
        <v>100</v>
      </c>
      <c r="Q50" s="89">
        <v>100</v>
      </c>
      <c r="R50" s="91">
        <f t="shared" si="3"/>
        <v>416.4</v>
      </c>
      <c r="S50" s="96"/>
      <c r="T50" s="45">
        <f>IF(COUNTIF($R$14:$R50,R50)&gt;1,SUMPRODUCT(1*($C$14:$C$85=$C50)*($R$14:$R$85&gt;R50))+1,SUMPRODUCT(1*($C$14:$C$85=$C50)*($R$14:$R$85&gt;R50))+1)</f>
        <v>48</v>
      </c>
      <c r="FS50" s="36"/>
    </row>
    <row r="51" spans="1:175" ht="21" customHeight="1" thickBot="1">
      <c r="A51" s="37">
        <v>38</v>
      </c>
      <c r="B51" s="38">
        <v>31</v>
      </c>
      <c r="C51" s="39">
        <v>2</v>
      </c>
      <c r="D51" s="30">
        <v>16</v>
      </c>
      <c r="E51" s="40"/>
      <c r="F51" s="32">
        <f t="shared" si="4"/>
        <v>16</v>
      </c>
      <c r="G51" s="30">
        <v>13</v>
      </c>
      <c r="H51" s="40"/>
      <c r="I51" s="32">
        <f t="shared" si="5"/>
        <v>13</v>
      </c>
      <c r="J51" s="30">
        <v>17</v>
      </c>
      <c r="K51" s="40"/>
      <c r="L51" s="32">
        <f t="shared" si="6"/>
        <v>17</v>
      </c>
      <c r="M51" s="41">
        <v>15.75</v>
      </c>
      <c r="N51" s="30">
        <v>100</v>
      </c>
      <c r="O51" s="35">
        <v>100</v>
      </c>
      <c r="P51" s="34">
        <v>100</v>
      </c>
      <c r="Q51" s="89">
        <v>100</v>
      </c>
      <c r="R51" s="91">
        <f t="shared" si="3"/>
        <v>415.75</v>
      </c>
      <c r="S51" s="96"/>
      <c r="T51" s="45">
        <f>IF(COUNTIF($R$14:$R51,R51)&gt;1,SUMPRODUCT(1*($C$14:$C$85=$C51)*($R$14:$R$85&gt;R51))+1,SUMPRODUCT(1*($C$14:$C$85=$C51)*($R$14:$R$85&gt;R51))+1)</f>
        <v>52</v>
      </c>
      <c r="FS51" s="36"/>
    </row>
    <row r="52" spans="1:175" ht="21" customHeight="1" thickTop="1">
      <c r="A52" s="27">
        <v>39</v>
      </c>
      <c r="B52" s="28">
        <v>12</v>
      </c>
      <c r="C52" s="39">
        <v>2</v>
      </c>
      <c r="D52" s="30">
        <v>17</v>
      </c>
      <c r="E52" s="40"/>
      <c r="F52" s="32">
        <f t="shared" si="4"/>
        <v>17</v>
      </c>
      <c r="G52" s="30">
        <v>12</v>
      </c>
      <c r="H52" s="40"/>
      <c r="I52" s="32">
        <f t="shared" si="5"/>
        <v>12</v>
      </c>
      <c r="J52" s="30">
        <v>18</v>
      </c>
      <c r="K52" s="40"/>
      <c r="L52" s="32">
        <f t="shared" si="6"/>
        <v>18</v>
      </c>
      <c r="M52" s="41">
        <v>16</v>
      </c>
      <c r="N52" s="30">
        <v>100</v>
      </c>
      <c r="O52" s="35">
        <v>100</v>
      </c>
      <c r="P52" s="34">
        <v>100</v>
      </c>
      <c r="Q52" s="89">
        <v>100</v>
      </c>
      <c r="R52" s="91">
        <f t="shared" si="3"/>
        <v>416</v>
      </c>
      <c r="S52" s="96"/>
      <c r="T52" s="45">
        <f>IF(COUNTIF($R$14:$R52,R52)&gt;1,SUMPRODUCT(1*($C$14:$C$85=$C52)*($R$14:$R$85&gt;R52))+1,SUMPRODUCT(1*($C$14:$C$85=$C52)*($R$14:$R$85&gt;R52))+1)</f>
        <v>50</v>
      </c>
      <c r="FS52" s="36"/>
    </row>
    <row r="53" spans="1:175" ht="21" customHeight="1" thickBot="1">
      <c r="A53" s="37">
        <v>40</v>
      </c>
      <c r="B53" s="38">
        <v>9</v>
      </c>
      <c r="C53" s="39">
        <v>2</v>
      </c>
      <c r="D53" s="30">
        <v>15.5</v>
      </c>
      <c r="E53" s="40"/>
      <c r="F53" s="32">
        <f t="shared" si="4"/>
        <v>15.5</v>
      </c>
      <c r="G53" s="30">
        <v>13.5</v>
      </c>
      <c r="H53" s="40"/>
      <c r="I53" s="32">
        <f t="shared" si="5"/>
        <v>13.5</v>
      </c>
      <c r="J53" s="30">
        <v>17</v>
      </c>
      <c r="K53" s="40"/>
      <c r="L53" s="32">
        <f t="shared" si="6"/>
        <v>17</v>
      </c>
      <c r="M53" s="41">
        <v>15.7</v>
      </c>
      <c r="N53" s="30">
        <v>100</v>
      </c>
      <c r="O53" s="35">
        <v>100</v>
      </c>
      <c r="P53" s="34">
        <v>100</v>
      </c>
      <c r="Q53" s="89">
        <v>100</v>
      </c>
      <c r="R53" s="91">
        <f t="shared" si="3"/>
        <v>415.7</v>
      </c>
      <c r="S53" s="96"/>
      <c r="T53" s="45">
        <f>IF(COUNTIF($R$14:$R53,R53)&gt;1,SUMPRODUCT(1*($C$14:$C$85=$C53)*($R$14:$R$85&gt;R53))+1,SUMPRODUCT(1*($C$14:$C$85=$C53)*($R$14:$R$85&gt;R53))+1)</f>
        <v>53</v>
      </c>
      <c r="FS53" s="36"/>
    </row>
    <row r="54" spans="1:175" ht="21" customHeight="1" thickTop="1">
      <c r="A54" s="27">
        <v>41</v>
      </c>
      <c r="B54" s="28">
        <v>67</v>
      </c>
      <c r="C54" s="39">
        <v>2</v>
      </c>
      <c r="D54" s="30">
        <v>13.5</v>
      </c>
      <c r="E54" s="40"/>
      <c r="F54" s="32">
        <f t="shared" si="4"/>
        <v>13.5</v>
      </c>
      <c r="G54" s="30">
        <v>15</v>
      </c>
      <c r="H54" s="40"/>
      <c r="I54" s="32">
        <f t="shared" si="5"/>
        <v>15</v>
      </c>
      <c r="J54" s="30">
        <v>17</v>
      </c>
      <c r="K54" s="40"/>
      <c r="L54" s="32">
        <f t="shared" si="6"/>
        <v>17</v>
      </c>
      <c r="M54" s="41">
        <v>15.3</v>
      </c>
      <c r="N54" s="30">
        <v>100</v>
      </c>
      <c r="O54" s="35">
        <v>100</v>
      </c>
      <c r="P54" s="34">
        <v>100</v>
      </c>
      <c r="Q54" s="89">
        <v>100</v>
      </c>
      <c r="R54" s="91">
        <f t="shared" si="3"/>
        <v>415.3</v>
      </c>
      <c r="S54" s="96"/>
      <c r="T54" s="45">
        <f>IF(COUNTIF($R$14:$R54,R54)&gt;1,SUMPRODUCT(1*($C$14:$C$85=$C54)*($R$14:$R$85&gt;R54))+1,SUMPRODUCT(1*($C$14:$C$85=$C54)*($R$14:$R$85&gt;R54))+1)</f>
        <v>54</v>
      </c>
      <c r="FS54" s="36"/>
    </row>
    <row r="55" spans="1:175" ht="21" customHeight="1" thickBot="1">
      <c r="A55" s="37">
        <v>42</v>
      </c>
      <c r="B55" s="38">
        <v>41</v>
      </c>
      <c r="C55" s="39">
        <v>2</v>
      </c>
      <c r="D55" s="30">
        <v>14</v>
      </c>
      <c r="E55" s="40"/>
      <c r="F55" s="32">
        <f t="shared" si="4"/>
        <v>14</v>
      </c>
      <c r="G55" s="30">
        <v>15</v>
      </c>
      <c r="H55" s="40"/>
      <c r="I55" s="32">
        <f t="shared" si="5"/>
        <v>15</v>
      </c>
      <c r="J55" s="30">
        <v>19</v>
      </c>
      <c r="K55" s="40"/>
      <c r="L55" s="32">
        <f t="shared" si="6"/>
        <v>19</v>
      </c>
      <c r="M55" s="41">
        <v>15.85</v>
      </c>
      <c r="N55" s="30">
        <v>100</v>
      </c>
      <c r="O55" s="35">
        <v>100</v>
      </c>
      <c r="P55" s="34">
        <v>100</v>
      </c>
      <c r="Q55" s="89">
        <v>100</v>
      </c>
      <c r="R55" s="91">
        <f t="shared" si="3"/>
        <v>415.85</v>
      </c>
      <c r="S55" s="96"/>
      <c r="T55" s="45">
        <f>IF(COUNTIF($R$14:$R55,R55)&gt;1,SUMPRODUCT(1*($C$14:$C$85=$C55)*($R$14:$R$85&gt;R55))+1,SUMPRODUCT(1*($C$14:$C$85=$C55)*($R$14:$R$85&gt;R55))+1)</f>
        <v>51</v>
      </c>
      <c r="FS55" s="36"/>
    </row>
    <row r="56" spans="1:175" ht="21" customHeight="1" thickTop="1">
      <c r="A56" s="27">
        <v>43</v>
      </c>
      <c r="B56" s="28">
        <v>59</v>
      </c>
      <c r="C56" s="39">
        <v>2</v>
      </c>
      <c r="D56" s="30">
        <v>13.5</v>
      </c>
      <c r="E56" s="40"/>
      <c r="F56" s="32">
        <f t="shared" si="4"/>
        <v>13.5</v>
      </c>
      <c r="G56" s="30">
        <v>10</v>
      </c>
      <c r="H56" s="40"/>
      <c r="I56" s="32">
        <f t="shared" si="5"/>
        <v>10</v>
      </c>
      <c r="J56" s="30">
        <v>18</v>
      </c>
      <c r="K56" s="40"/>
      <c r="L56" s="32">
        <f t="shared" si="6"/>
        <v>18</v>
      </c>
      <c r="M56" s="41">
        <v>13.45</v>
      </c>
      <c r="N56" s="30">
        <v>100</v>
      </c>
      <c r="O56" s="35">
        <v>100</v>
      </c>
      <c r="P56" s="34">
        <v>100</v>
      </c>
      <c r="Q56" s="89">
        <v>100</v>
      </c>
      <c r="R56" s="91">
        <f t="shared" si="3"/>
        <v>413.45</v>
      </c>
      <c r="S56" s="96"/>
      <c r="T56" s="45">
        <f>IF(COUNTIF($R$14:$R56,R56)&gt;1,SUMPRODUCT(1*($C$14:$C$85=$C56)*($R$14:$R$85&gt;R56))+1,SUMPRODUCT(1*($C$14:$C$85=$C56)*($R$14:$R$85&gt;R56))+1)</f>
        <v>58</v>
      </c>
      <c r="FS56" s="36"/>
    </row>
    <row r="57" spans="1:175" ht="21" customHeight="1" thickBot="1">
      <c r="A57" s="37">
        <v>44</v>
      </c>
      <c r="B57" s="38">
        <v>19</v>
      </c>
      <c r="C57" s="39">
        <v>2</v>
      </c>
      <c r="D57" s="30">
        <v>15</v>
      </c>
      <c r="E57" s="40"/>
      <c r="F57" s="32">
        <f t="shared" si="4"/>
        <v>15</v>
      </c>
      <c r="G57" s="30">
        <v>11</v>
      </c>
      <c r="H57" s="40"/>
      <c r="I57" s="32">
        <f t="shared" si="5"/>
        <v>11</v>
      </c>
      <c r="J57" s="30">
        <v>17</v>
      </c>
      <c r="K57" s="40"/>
      <c r="L57" s="32">
        <f t="shared" si="6"/>
        <v>17</v>
      </c>
      <c r="M57" s="41">
        <v>14.45</v>
      </c>
      <c r="N57" s="30">
        <v>100</v>
      </c>
      <c r="O57" s="35">
        <v>100</v>
      </c>
      <c r="P57" s="34">
        <v>100</v>
      </c>
      <c r="Q57" s="89">
        <v>100</v>
      </c>
      <c r="R57" s="91">
        <f t="shared" si="3"/>
        <v>414.45</v>
      </c>
      <c r="S57" s="96"/>
      <c r="T57" s="45">
        <f>IF(COUNTIF($R$14:$R57,R57)&gt;1,SUMPRODUCT(1*($C$14:$C$85=$C57)*($R$14:$R$85&gt;R57))+1,SUMPRODUCT(1*($C$14:$C$85=$C57)*($R$14:$R$85&gt;R57))+1)</f>
        <v>55</v>
      </c>
      <c r="FS57" s="36"/>
    </row>
    <row r="58" spans="1:175" ht="21" customHeight="1" thickTop="1">
      <c r="A58" s="27">
        <v>45</v>
      </c>
      <c r="B58" s="28">
        <v>70</v>
      </c>
      <c r="C58" s="39">
        <v>2</v>
      </c>
      <c r="D58" s="30">
        <v>12</v>
      </c>
      <c r="E58" s="40"/>
      <c r="F58" s="32">
        <f t="shared" si="4"/>
        <v>12</v>
      </c>
      <c r="G58" s="30">
        <v>10.5</v>
      </c>
      <c r="H58" s="40"/>
      <c r="I58" s="32">
        <f t="shared" si="5"/>
        <v>10.5</v>
      </c>
      <c r="J58" s="30">
        <v>18</v>
      </c>
      <c r="K58" s="40"/>
      <c r="L58" s="32">
        <f t="shared" si="6"/>
        <v>18</v>
      </c>
      <c r="M58" s="41">
        <v>12.9</v>
      </c>
      <c r="N58" s="30">
        <v>100</v>
      </c>
      <c r="O58" s="35">
        <v>100</v>
      </c>
      <c r="P58" s="34">
        <v>100</v>
      </c>
      <c r="Q58" s="89">
        <v>100</v>
      </c>
      <c r="R58" s="91">
        <f t="shared" si="3"/>
        <v>412.9</v>
      </c>
      <c r="S58" s="96"/>
      <c r="T58" s="45">
        <f>IF(COUNTIF($R$14:$R58,R58)&gt;1,SUMPRODUCT(1*($C$14:$C$85=$C58)*($R$14:$R$85&gt;R58))+1,SUMPRODUCT(1*($C$14:$C$85=$C58)*($R$14:$R$85&gt;R58))+1)</f>
        <v>60</v>
      </c>
      <c r="FS58" s="36"/>
    </row>
    <row r="59" spans="1:175" ht="21" customHeight="1" thickBot="1">
      <c r="A59" s="37">
        <v>46</v>
      </c>
      <c r="B59" s="38">
        <v>42</v>
      </c>
      <c r="C59" s="39">
        <v>2</v>
      </c>
      <c r="D59" s="30">
        <v>11.5</v>
      </c>
      <c r="E59" s="40"/>
      <c r="F59" s="32">
        <f t="shared" si="4"/>
        <v>11.5</v>
      </c>
      <c r="G59" s="30">
        <v>13.5</v>
      </c>
      <c r="H59" s="40"/>
      <c r="I59" s="32">
        <f t="shared" si="5"/>
        <v>13.5</v>
      </c>
      <c r="J59" s="30">
        <v>18</v>
      </c>
      <c r="K59" s="40"/>
      <c r="L59" s="32">
        <f t="shared" si="6"/>
        <v>18</v>
      </c>
      <c r="M59" s="41">
        <v>13.85</v>
      </c>
      <c r="N59" s="30">
        <v>100</v>
      </c>
      <c r="O59" s="35">
        <v>100</v>
      </c>
      <c r="P59" s="34">
        <v>100</v>
      </c>
      <c r="Q59" s="89">
        <v>100</v>
      </c>
      <c r="R59" s="91">
        <f t="shared" si="3"/>
        <v>413.85</v>
      </c>
      <c r="S59" s="96"/>
      <c r="T59" s="45">
        <f>IF(COUNTIF($R$14:$R59,R59)&gt;1,SUMPRODUCT(1*($C$14:$C$85=$C59)*($R$14:$R$85&gt;R59))+1,SUMPRODUCT(1*($C$14:$C$85=$C59)*($R$14:$R$85&gt;R59))+1)</f>
        <v>56</v>
      </c>
      <c r="FS59" s="36"/>
    </row>
    <row r="60" spans="1:175" ht="21" customHeight="1" thickTop="1">
      <c r="A60" s="27">
        <v>47</v>
      </c>
      <c r="B60" s="28">
        <v>54</v>
      </c>
      <c r="C60" s="39">
        <v>2</v>
      </c>
      <c r="D60" s="30">
        <v>12</v>
      </c>
      <c r="E60" s="40"/>
      <c r="F60" s="32">
        <f t="shared" si="4"/>
        <v>12</v>
      </c>
      <c r="G60" s="30">
        <v>12.5</v>
      </c>
      <c r="H60" s="40"/>
      <c r="I60" s="32">
        <f t="shared" si="5"/>
        <v>12.5</v>
      </c>
      <c r="J60" s="30">
        <v>18</v>
      </c>
      <c r="K60" s="40"/>
      <c r="L60" s="32">
        <f t="shared" si="6"/>
        <v>18</v>
      </c>
      <c r="M60" s="41">
        <v>13.7</v>
      </c>
      <c r="N60" s="30">
        <v>100</v>
      </c>
      <c r="O60" s="35">
        <v>100</v>
      </c>
      <c r="P60" s="34">
        <v>100</v>
      </c>
      <c r="Q60" s="89">
        <v>100</v>
      </c>
      <c r="R60" s="91">
        <f t="shared" si="3"/>
        <v>413.7</v>
      </c>
      <c r="S60" s="96"/>
      <c r="T60" s="45">
        <f>IF(COUNTIF($R$14:$R60,R60)&gt;1,SUMPRODUCT(1*($C$14:$C$85=$C60)*($R$14:$R$85&gt;R60))+1,SUMPRODUCT(1*($C$14:$C$85=$C60)*($R$14:$R$85&gt;R60))+1)</f>
        <v>57</v>
      </c>
      <c r="FS60" s="36"/>
    </row>
    <row r="61" spans="1:175" ht="21" customHeight="1" thickBot="1">
      <c r="A61" s="37">
        <v>48</v>
      </c>
      <c r="B61" s="38">
        <v>30</v>
      </c>
      <c r="C61" s="39">
        <v>2</v>
      </c>
      <c r="D61" s="30">
        <v>10</v>
      </c>
      <c r="E61" s="40"/>
      <c r="F61" s="32">
        <f t="shared" si="4"/>
        <v>10</v>
      </c>
      <c r="G61" s="30">
        <v>11</v>
      </c>
      <c r="H61" s="40"/>
      <c r="I61" s="32">
        <f t="shared" si="5"/>
        <v>11</v>
      </c>
      <c r="J61" s="30">
        <v>18</v>
      </c>
      <c r="K61" s="40"/>
      <c r="L61" s="32">
        <f t="shared" si="6"/>
        <v>18</v>
      </c>
      <c r="M61" s="41">
        <v>12.1</v>
      </c>
      <c r="N61" s="30">
        <v>100</v>
      </c>
      <c r="O61" s="35">
        <v>100</v>
      </c>
      <c r="P61" s="34">
        <v>100</v>
      </c>
      <c r="Q61" s="89">
        <v>100</v>
      </c>
      <c r="R61" s="91">
        <f t="shared" si="3"/>
        <v>412.1</v>
      </c>
      <c r="S61" s="96"/>
      <c r="T61" s="45">
        <f>IF(COUNTIF($R$14:$R61,R61)&gt;1,SUMPRODUCT(1*($C$14:$C$85=$C61)*($R$14:$R$85&gt;R61))+1,SUMPRODUCT(1*($C$14:$C$85=$C61)*($R$14:$R$85&gt;R61))+1)</f>
        <v>63</v>
      </c>
      <c r="FS61" s="36"/>
    </row>
    <row r="62" spans="1:175" ht="21" customHeight="1" thickTop="1">
      <c r="A62" s="27">
        <v>49</v>
      </c>
      <c r="B62" s="28">
        <v>57</v>
      </c>
      <c r="C62" s="39">
        <v>2</v>
      </c>
      <c r="D62" s="30">
        <v>8</v>
      </c>
      <c r="E62" s="40"/>
      <c r="F62" s="32">
        <f t="shared" si="4"/>
        <v>8</v>
      </c>
      <c r="G62" s="30">
        <v>10</v>
      </c>
      <c r="H62" s="40"/>
      <c r="I62" s="32">
        <f t="shared" si="5"/>
        <v>10</v>
      </c>
      <c r="J62" s="30">
        <v>18</v>
      </c>
      <c r="K62" s="40"/>
      <c r="L62" s="32">
        <f t="shared" si="6"/>
        <v>18</v>
      </c>
      <c r="M62" s="41">
        <v>10.7</v>
      </c>
      <c r="N62" s="30">
        <v>100</v>
      </c>
      <c r="O62" s="35">
        <v>100</v>
      </c>
      <c r="P62" s="34">
        <v>100</v>
      </c>
      <c r="Q62" s="89">
        <v>100</v>
      </c>
      <c r="R62" s="91">
        <f t="shared" si="3"/>
        <v>410.7</v>
      </c>
      <c r="S62" s="96"/>
      <c r="T62" s="45">
        <f>IF(COUNTIF($R$14:$R62,R62)&gt;1,SUMPRODUCT(1*($C$14:$C$85=$C62)*($R$14:$R$85&gt;R62))+1,SUMPRODUCT(1*($C$14:$C$85=$C62)*($R$14:$R$85&gt;R62))+1)</f>
        <v>64</v>
      </c>
      <c r="FS62" s="36"/>
    </row>
    <row r="63" spans="1:175" ht="21" customHeight="1" thickBot="1">
      <c r="A63" s="37">
        <v>50</v>
      </c>
      <c r="B63" s="38">
        <v>52</v>
      </c>
      <c r="C63" s="39">
        <v>2</v>
      </c>
      <c r="D63" s="30">
        <v>11</v>
      </c>
      <c r="E63" s="40"/>
      <c r="F63" s="32">
        <f t="shared" si="4"/>
        <v>11</v>
      </c>
      <c r="G63" s="30">
        <v>12</v>
      </c>
      <c r="H63" s="40"/>
      <c r="I63" s="32">
        <f t="shared" si="5"/>
        <v>12</v>
      </c>
      <c r="J63" s="30">
        <v>18</v>
      </c>
      <c r="K63" s="40"/>
      <c r="L63" s="32">
        <f t="shared" si="6"/>
        <v>18</v>
      </c>
      <c r="M63" s="41">
        <v>13</v>
      </c>
      <c r="N63" s="30">
        <v>100</v>
      </c>
      <c r="O63" s="35">
        <v>100</v>
      </c>
      <c r="P63" s="34">
        <v>100</v>
      </c>
      <c r="Q63" s="89">
        <v>100</v>
      </c>
      <c r="R63" s="91">
        <f t="shared" si="3"/>
        <v>413</v>
      </c>
      <c r="S63" s="96"/>
      <c r="T63" s="45">
        <f>IF(COUNTIF($R$14:$R63,R63)&gt;1,SUMPRODUCT(1*($C$14:$C$85=$C63)*($R$14:$R$85&gt;R63))+1,SUMPRODUCT(1*($C$14:$C$85=$C63)*($R$14:$R$85&gt;R63))+1)</f>
        <v>59</v>
      </c>
      <c r="FS63" s="36"/>
    </row>
    <row r="64" spans="1:175" ht="21" customHeight="1" thickTop="1">
      <c r="A64" s="27">
        <v>51</v>
      </c>
      <c r="B64" s="28">
        <v>32</v>
      </c>
      <c r="C64" s="39">
        <v>2</v>
      </c>
      <c r="D64" s="30">
        <v>10.5</v>
      </c>
      <c r="E64" s="40"/>
      <c r="F64" s="32">
        <f t="shared" si="4"/>
        <v>10.5</v>
      </c>
      <c r="G64" s="30">
        <v>7</v>
      </c>
      <c r="H64" s="40"/>
      <c r="I64" s="32">
        <f t="shared" si="5"/>
        <v>7</v>
      </c>
      <c r="J64" s="30">
        <v>17</v>
      </c>
      <c r="K64" s="40"/>
      <c r="L64" s="32">
        <f t="shared" si="6"/>
        <v>17</v>
      </c>
      <c r="M64" s="41">
        <v>10.6</v>
      </c>
      <c r="N64" s="30">
        <v>100</v>
      </c>
      <c r="O64" s="35">
        <v>100</v>
      </c>
      <c r="P64" s="34">
        <v>100</v>
      </c>
      <c r="Q64" s="89">
        <v>100</v>
      </c>
      <c r="R64" s="91">
        <f t="shared" si="3"/>
        <v>410.6</v>
      </c>
      <c r="S64" s="96"/>
      <c r="T64" s="45">
        <f>IF(COUNTIF($R$14:$R64,R64)&gt;1,SUMPRODUCT(1*($C$14:$C$85=$C64)*($R$14:$R$85&gt;R64))+1,SUMPRODUCT(1*($C$14:$C$85=$C64)*($R$14:$R$85&gt;R64))+1)</f>
        <v>65</v>
      </c>
      <c r="FS64" s="36"/>
    </row>
    <row r="65" spans="1:175" ht="21" customHeight="1" thickBot="1">
      <c r="A65" s="37">
        <v>52</v>
      </c>
      <c r="B65" s="38">
        <v>35</v>
      </c>
      <c r="C65" s="39">
        <v>2</v>
      </c>
      <c r="D65" s="30">
        <v>10</v>
      </c>
      <c r="E65" s="40"/>
      <c r="F65" s="32">
        <f t="shared" si="4"/>
        <v>10</v>
      </c>
      <c r="G65" s="30">
        <v>13</v>
      </c>
      <c r="H65" s="40"/>
      <c r="I65" s="32">
        <f t="shared" si="5"/>
        <v>13</v>
      </c>
      <c r="J65" s="30">
        <v>17</v>
      </c>
      <c r="K65" s="40"/>
      <c r="L65" s="32">
        <f t="shared" si="6"/>
        <v>17</v>
      </c>
      <c r="M65" s="41">
        <v>12.75</v>
      </c>
      <c r="N65" s="30">
        <v>100</v>
      </c>
      <c r="O65" s="35">
        <v>100</v>
      </c>
      <c r="P65" s="34">
        <v>100</v>
      </c>
      <c r="Q65" s="89">
        <v>100</v>
      </c>
      <c r="R65" s="91">
        <f t="shared" si="3"/>
        <v>412.75</v>
      </c>
      <c r="S65" s="96"/>
      <c r="T65" s="45">
        <f>IF(COUNTIF($R$14:$R65,R65)&gt;1,SUMPRODUCT(1*($C$14:$C$85=$C65)*($R$14:$R$85&gt;R65))+1,SUMPRODUCT(1*($C$14:$C$85=$C65)*($R$14:$R$85&gt;R65))+1)</f>
        <v>62</v>
      </c>
      <c r="FS65" s="36"/>
    </row>
    <row r="66" spans="1:175" ht="21" customHeight="1" thickTop="1">
      <c r="A66" s="27">
        <v>53</v>
      </c>
      <c r="B66" s="28">
        <v>25</v>
      </c>
      <c r="C66" s="39">
        <v>2</v>
      </c>
      <c r="D66" s="30">
        <v>3</v>
      </c>
      <c r="E66" s="40"/>
      <c r="F66" s="32">
        <f t="shared" si="4"/>
        <v>3</v>
      </c>
      <c r="G66" s="30">
        <v>8.5</v>
      </c>
      <c r="H66" s="40"/>
      <c r="I66" s="32">
        <f t="shared" si="5"/>
        <v>8.5</v>
      </c>
      <c r="J66" s="30">
        <v>18</v>
      </c>
      <c r="K66" s="40"/>
      <c r="L66" s="32">
        <f t="shared" si="6"/>
        <v>18</v>
      </c>
      <c r="M66" s="41">
        <v>7.6</v>
      </c>
      <c r="N66" s="30">
        <v>100</v>
      </c>
      <c r="O66" s="35">
        <v>100</v>
      </c>
      <c r="P66" s="34">
        <v>100</v>
      </c>
      <c r="Q66" s="89">
        <v>100</v>
      </c>
      <c r="R66" s="91">
        <f t="shared" si="3"/>
        <v>407.6</v>
      </c>
      <c r="S66" s="96"/>
      <c r="T66" s="45">
        <f>IF(COUNTIF($R$14:$R66,R66)&gt;1,SUMPRODUCT(1*($C$14:$C$85=$C66)*($R$14:$R$85&gt;R66))+1,SUMPRODUCT(1*($C$14:$C$85=$C66)*($R$14:$R$85&gt;R66))+1)</f>
        <v>67</v>
      </c>
      <c r="FS66" s="36"/>
    </row>
    <row r="67" spans="1:175" ht="21" customHeight="1" thickBot="1">
      <c r="A67" s="37">
        <v>54</v>
      </c>
      <c r="B67" s="38">
        <v>48</v>
      </c>
      <c r="C67" s="39">
        <v>2</v>
      </c>
      <c r="D67" s="30">
        <v>12</v>
      </c>
      <c r="E67" s="40"/>
      <c r="F67" s="32">
        <f t="shared" si="4"/>
        <v>12</v>
      </c>
      <c r="G67" s="30">
        <v>5</v>
      </c>
      <c r="H67" s="40"/>
      <c r="I67" s="32">
        <f t="shared" si="5"/>
        <v>5</v>
      </c>
      <c r="J67" s="30">
        <v>17</v>
      </c>
      <c r="K67" s="40"/>
      <c r="L67" s="32">
        <f t="shared" si="6"/>
        <v>17</v>
      </c>
      <c r="M67" s="41">
        <v>10.55</v>
      </c>
      <c r="N67" s="30">
        <v>100</v>
      </c>
      <c r="O67" s="35">
        <v>100</v>
      </c>
      <c r="P67" s="34">
        <v>100</v>
      </c>
      <c r="Q67" s="89">
        <v>100</v>
      </c>
      <c r="R67" s="91">
        <f t="shared" si="3"/>
        <v>410.55</v>
      </c>
      <c r="S67" s="96"/>
      <c r="T67" s="45">
        <f>IF(COUNTIF($R$14:$R67,R67)&gt;1,SUMPRODUCT(1*($C$14:$C$85=$C67)*($R$14:$R$85&gt;R67))+1,SUMPRODUCT(1*($C$14:$C$85=$C67)*($R$14:$R$85&gt;R67))+1)</f>
        <v>66</v>
      </c>
      <c r="FS67" s="36"/>
    </row>
    <row r="68" spans="1:175" ht="21" customHeight="1" thickTop="1">
      <c r="A68" s="27">
        <v>55</v>
      </c>
      <c r="B68" s="28">
        <v>56</v>
      </c>
      <c r="C68" s="39">
        <v>2</v>
      </c>
      <c r="D68" s="30">
        <v>14</v>
      </c>
      <c r="E68" s="40"/>
      <c r="F68" s="32">
        <f t="shared" si="4"/>
        <v>14</v>
      </c>
      <c r="G68" s="30">
        <v>0</v>
      </c>
      <c r="H68" s="40"/>
      <c r="I68" s="32">
        <f t="shared" si="5"/>
        <v>0</v>
      </c>
      <c r="J68" s="30">
        <v>0</v>
      </c>
      <c r="K68" s="40"/>
      <c r="L68" s="32">
        <f t="shared" si="6"/>
        <v>0</v>
      </c>
      <c r="M68" s="41">
        <v>7</v>
      </c>
      <c r="N68" s="30">
        <v>100</v>
      </c>
      <c r="O68" s="35">
        <v>100</v>
      </c>
      <c r="P68" s="34">
        <v>100</v>
      </c>
      <c r="Q68" s="89">
        <v>100</v>
      </c>
      <c r="R68" s="91">
        <f t="shared" si="3"/>
        <v>407</v>
      </c>
      <c r="S68" s="96"/>
      <c r="T68" s="45">
        <f>IF(COUNTIF($R$14:$R68,R68)&gt;1,SUMPRODUCT(1*($C$14:$C$85=$C68)*($R$14:$R$85&gt;R68))+1,SUMPRODUCT(1*($C$14:$C$85=$C68)*($R$14:$R$85&gt;R68))+1)</f>
        <v>68</v>
      </c>
      <c r="FS68" s="36"/>
    </row>
    <row r="69" spans="1:175" ht="21" customHeight="1" thickBot="1">
      <c r="A69" s="37">
        <v>56</v>
      </c>
      <c r="B69" s="38">
        <v>14</v>
      </c>
      <c r="C69" s="39">
        <v>2</v>
      </c>
      <c r="D69" s="30">
        <v>20</v>
      </c>
      <c r="E69" s="40"/>
      <c r="F69" s="32">
        <f t="shared" si="4"/>
        <v>20</v>
      </c>
      <c r="G69" s="30">
        <v>19.5</v>
      </c>
      <c r="H69" s="40"/>
      <c r="I69" s="32">
        <f t="shared" si="5"/>
        <v>19.5</v>
      </c>
      <c r="J69" s="30">
        <v>19</v>
      </c>
      <c r="K69" s="40"/>
      <c r="L69" s="32">
        <f t="shared" si="6"/>
        <v>19</v>
      </c>
      <c r="M69" s="41">
        <v>20.65</v>
      </c>
      <c r="N69" s="30">
        <v>100</v>
      </c>
      <c r="O69" s="35">
        <v>100</v>
      </c>
      <c r="P69" s="34">
        <v>100</v>
      </c>
      <c r="Q69" s="89">
        <v>100</v>
      </c>
      <c r="R69" s="91">
        <f t="shared" si="3"/>
        <v>420.65</v>
      </c>
      <c r="S69" s="96"/>
      <c r="T69" s="45">
        <f>IF(COUNTIF($R$14:$R69,R69)&gt;1,SUMPRODUCT(1*($C$14:$C$85=$C69)*($R$14:$R$85&gt;R69))+1,SUMPRODUCT(1*($C$14:$C$85=$C69)*($R$14:$R$85&gt;R69))+1)</f>
        <v>2</v>
      </c>
      <c r="FS69" s="36"/>
    </row>
    <row r="70" spans="1:175" ht="21" customHeight="1" thickTop="1">
      <c r="A70" s="27">
        <v>57</v>
      </c>
      <c r="B70" s="28">
        <v>4</v>
      </c>
      <c r="C70" s="39">
        <v>2</v>
      </c>
      <c r="D70" s="30">
        <v>20</v>
      </c>
      <c r="E70" s="40"/>
      <c r="F70" s="32">
        <f t="shared" si="4"/>
        <v>20</v>
      </c>
      <c r="G70" s="30">
        <v>15</v>
      </c>
      <c r="H70" s="40"/>
      <c r="I70" s="32">
        <f t="shared" si="5"/>
        <v>15</v>
      </c>
      <c r="J70" s="30">
        <v>18</v>
      </c>
      <c r="K70" s="40"/>
      <c r="L70" s="32">
        <f t="shared" si="6"/>
        <v>18</v>
      </c>
      <c r="M70" s="41">
        <v>18.7</v>
      </c>
      <c r="N70" s="30">
        <v>100</v>
      </c>
      <c r="O70" s="35">
        <v>100</v>
      </c>
      <c r="P70" s="34">
        <v>100</v>
      </c>
      <c r="Q70" s="89">
        <v>100</v>
      </c>
      <c r="R70" s="91">
        <f t="shared" si="3"/>
        <v>418.7</v>
      </c>
      <c r="S70" s="96"/>
      <c r="T70" s="45">
        <f>IF(COUNTIF($R$14:$R70,R70)&gt;1,SUMPRODUCT(1*($C$14:$C$85=$C70)*($R$14:$R$85&gt;R70))+1,SUMPRODUCT(1*($C$14:$C$85=$C70)*($R$14:$R$85&gt;R70))+1)</f>
        <v>16</v>
      </c>
      <c r="FS70" s="36"/>
    </row>
    <row r="71" spans="1:175" ht="21" customHeight="1" thickBot="1">
      <c r="A71" s="37">
        <v>58</v>
      </c>
      <c r="B71" s="38">
        <v>23</v>
      </c>
      <c r="C71" s="39">
        <v>2</v>
      </c>
      <c r="D71" s="30">
        <v>19</v>
      </c>
      <c r="E71" s="40"/>
      <c r="F71" s="32">
        <f t="shared" si="4"/>
        <v>19</v>
      </c>
      <c r="G71" s="30">
        <v>15</v>
      </c>
      <c r="H71" s="40"/>
      <c r="I71" s="32">
        <f t="shared" si="5"/>
        <v>15</v>
      </c>
      <c r="J71" s="30">
        <v>20</v>
      </c>
      <c r="K71" s="40"/>
      <c r="L71" s="32">
        <f t="shared" si="6"/>
        <v>20</v>
      </c>
      <c r="M71" s="41">
        <v>18.5</v>
      </c>
      <c r="N71" s="30">
        <v>100</v>
      </c>
      <c r="O71" s="35">
        <v>100</v>
      </c>
      <c r="P71" s="34">
        <v>100</v>
      </c>
      <c r="Q71" s="89">
        <v>100</v>
      </c>
      <c r="R71" s="91">
        <f t="shared" si="3"/>
        <v>418.5</v>
      </c>
      <c r="S71" s="96"/>
      <c r="T71" s="45">
        <f>IF(COUNTIF($R$14:$R71,R71)&gt;1,SUMPRODUCT(1*($C$14:$C$85=$C71)*($R$14:$R$85&gt;R71))+1,SUMPRODUCT(1*($C$14:$C$85=$C71)*($R$14:$R$85&gt;R71))+1)</f>
        <v>19</v>
      </c>
      <c r="FS71" s="36"/>
    </row>
    <row r="72" spans="1:175" ht="21" customHeight="1" thickTop="1">
      <c r="A72" s="27">
        <v>59</v>
      </c>
      <c r="B72" s="28">
        <v>15</v>
      </c>
      <c r="C72" s="39">
        <v>2</v>
      </c>
      <c r="D72" s="30">
        <v>17.5</v>
      </c>
      <c r="E72" s="40"/>
      <c r="F72" s="32">
        <f t="shared" si="4"/>
        <v>17.5</v>
      </c>
      <c r="G72" s="30">
        <v>18</v>
      </c>
      <c r="H72" s="40"/>
      <c r="I72" s="32">
        <f t="shared" si="5"/>
        <v>18</v>
      </c>
      <c r="J72" s="30">
        <v>17</v>
      </c>
      <c r="K72" s="40"/>
      <c r="L72" s="32">
        <f t="shared" si="6"/>
        <v>17</v>
      </c>
      <c r="M72" s="41">
        <v>18.5</v>
      </c>
      <c r="N72" s="30">
        <v>100</v>
      </c>
      <c r="O72" s="35">
        <v>100</v>
      </c>
      <c r="P72" s="34">
        <v>100</v>
      </c>
      <c r="Q72" s="89">
        <v>100</v>
      </c>
      <c r="R72" s="91">
        <f t="shared" si="3"/>
        <v>418.5</v>
      </c>
      <c r="S72" s="96"/>
      <c r="T72" s="45">
        <f>IF(COUNTIF($R$14:$R72,R72)&gt;1,SUMPRODUCT(1*($C$14:$C$85=$C72)*($R$14:$R$85&gt;R72))+1,SUMPRODUCT(1*($C$14:$C$85=$C72)*($R$14:$R$85&gt;R72))+1)</f>
        <v>19</v>
      </c>
      <c r="FS72" s="36"/>
    </row>
    <row r="73" spans="1:175" ht="21" customHeight="1" thickBot="1">
      <c r="A73" s="37">
        <v>60</v>
      </c>
      <c r="B73" s="38">
        <v>6</v>
      </c>
      <c r="C73" s="39">
        <v>2</v>
      </c>
      <c r="D73" s="30">
        <v>16.5</v>
      </c>
      <c r="E73" s="40"/>
      <c r="F73" s="32">
        <f t="shared" si="4"/>
        <v>16.5</v>
      </c>
      <c r="G73" s="30">
        <v>18.5</v>
      </c>
      <c r="H73" s="40"/>
      <c r="I73" s="32">
        <f t="shared" si="5"/>
        <v>18.5</v>
      </c>
      <c r="J73" s="30">
        <v>19</v>
      </c>
      <c r="K73" s="40"/>
      <c r="L73" s="32">
        <f t="shared" si="6"/>
        <v>19</v>
      </c>
      <c r="M73" s="41">
        <v>18.5</v>
      </c>
      <c r="N73" s="30">
        <v>100</v>
      </c>
      <c r="O73" s="35">
        <v>100</v>
      </c>
      <c r="P73" s="34">
        <v>100</v>
      </c>
      <c r="Q73" s="89">
        <v>100</v>
      </c>
      <c r="R73" s="91">
        <f t="shared" si="3"/>
        <v>418.5</v>
      </c>
      <c r="S73" s="96"/>
      <c r="T73" s="45">
        <f>IF(COUNTIF($R$14:$R73,R73)&gt;1,SUMPRODUCT(1*($C$14:$C$85=$C73)*($R$14:$R$85&gt;R73))+1,SUMPRODUCT(1*($C$14:$C$85=$C73)*($R$14:$R$85&gt;R73))+1)</f>
        <v>19</v>
      </c>
      <c r="FS73" s="42"/>
    </row>
    <row r="74" spans="1:175" ht="21" customHeight="1" thickTop="1">
      <c r="A74" s="27">
        <v>61</v>
      </c>
      <c r="B74" s="28">
        <v>37</v>
      </c>
      <c r="C74" s="39">
        <v>2</v>
      </c>
      <c r="D74" s="30">
        <v>18.5</v>
      </c>
      <c r="E74" s="40"/>
      <c r="F74" s="32">
        <f t="shared" si="4"/>
        <v>18.5</v>
      </c>
      <c r="G74" s="30">
        <v>15</v>
      </c>
      <c r="H74" s="40"/>
      <c r="I74" s="32">
        <f t="shared" si="5"/>
        <v>15</v>
      </c>
      <c r="J74" s="30">
        <v>19</v>
      </c>
      <c r="K74" s="40"/>
      <c r="L74" s="32">
        <f t="shared" si="6"/>
        <v>19</v>
      </c>
      <c r="M74" s="41">
        <v>18.100000000000001</v>
      </c>
      <c r="N74" s="30">
        <v>100</v>
      </c>
      <c r="O74" s="35">
        <v>100</v>
      </c>
      <c r="P74" s="34">
        <v>100</v>
      </c>
      <c r="Q74" s="89">
        <v>100</v>
      </c>
      <c r="R74" s="91">
        <f t="shared" si="3"/>
        <v>418.1</v>
      </c>
      <c r="S74" s="96"/>
      <c r="T74" s="45">
        <f>IF(COUNTIF($R$14:$R74,R74)&gt;1,SUMPRODUCT(1*($C$14:$C$85=$C74)*($R$14:$R$85&gt;R74))+1,SUMPRODUCT(1*($C$14:$C$85=$C74)*($R$14:$R$85&gt;R74))+1)</f>
        <v>25</v>
      </c>
      <c r="FS74" s="42"/>
    </row>
    <row r="75" spans="1:175" ht="21" customHeight="1" thickBot="1">
      <c r="A75" s="37">
        <v>62</v>
      </c>
      <c r="B75" s="38">
        <v>40</v>
      </c>
      <c r="C75" s="39">
        <v>2</v>
      </c>
      <c r="D75" s="30">
        <v>19</v>
      </c>
      <c r="E75" s="40"/>
      <c r="F75" s="32">
        <f t="shared" si="4"/>
        <v>19</v>
      </c>
      <c r="G75" s="30">
        <v>14.5</v>
      </c>
      <c r="H75" s="40"/>
      <c r="I75" s="32">
        <f t="shared" si="5"/>
        <v>14.5</v>
      </c>
      <c r="J75" s="30">
        <v>18</v>
      </c>
      <c r="K75" s="40"/>
      <c r="L75" s="32">
        <f t="shared" si="6"/>
        <v>18</v>
      </c>
      <c r="M75" s="41">
        <v>18</v>
      </c>
      <c r="N75" s="30">
        <v>100</v>
      </c>
      <c r="O75" s="35">
        <v>100</v>
      </c>
      <c r="P75" s="34">
        <v>100</v>
      </c>
      <c r="Q75" s="89">
        <v>100</v>
      </c>
      <c r="R75" s="91">
        <f t="shared" si="3"/>
        <v>418</v>
      </c>
      <c r="S75" s="96"/>
      <c r="T75" s="45">
        <f>IF(COUNTIF($R$14:$R75,R75)&gt;1,SUMPRODUCT(1*($C$14:$C$85=$C75)*($R$14:$R$85&gt;R75))+1,SUMPRODUCT(1*($C$14:$C$85=$C75)*($R$14:$R$85&gt;R75))+1)</f>
        <v>28</v>
      </c>
      <c r="FS75" s="42"/>
    </row>
    <row r="76" spans="1:175" ht="21" customHeight="1" thickTop="1">
      <c r="A76" s="27">
        <v>63</v>
      </c>
      <c r="B76" s="28">
        <v>24</v>
      </c>
      <c r="C76" s="39">
        <v>2</v>
      </c>
      <c r="D76" s="30">
        <v>17</v>
      </c>
      <c r="E76" s="40"/>
      <c r="F76" s="32">
        <f t="shared" si="4"/>
        <v>17</v>
      </c>
      <c r="G76" s="30">
        <v>17</v>
      </c>
      <c r="H76" s="40"/>
      <c r="I76" s="32">
        <f t="shared" si="5"/>
        <v>17</v>
      </c>
      <c r="J76" s="30">
        <v>18</v>
      </c>
      <c r="K76" s="40"/>
      <c r="L76" s="32">
        <f t="shared" si="6"/>
        <v>18</v>
      </c>
      <c r="M76" s="41">
        <v>18</v>
      </c>
      <c r="N76" s="30">
        <v>100</v>
      </c>
      <c r="O76" s="35">
        <v>100</v>
      </c>
      <c r="P76" s="34">
        <v>100</v>
      </c>
      <c r="Q76" s="89">
        <v>100</v>
      </c>
      <c r="R76" s="91">
        <f t="shared" si="3"/>
        <v>418</v>
      </c>
      <c r="S76" s="96"/>
      <c r="T76" s="45">
        <f>IF(COUNTIF($R$14:$R76,R76)&gt;1,SUMPRODUCT(1*($C$14:$C$85=$C76)*($R$14:$R$85&gt;R76))+1,SUMPRODUCT(1*($C$14:$C$85=$C76)*($R$14:$R$85&gt;R76))+1)</f>
        <v>28</v>
      </c>
      <c r="FS76" s="42"/>
    </row>
    <row r="77" spans="1:175" ht="21" customHeight="1" thickBot="1">
      <c r="A77" s="37">
        <v>64</v>
      </c>
      <c r="B77" s="38">
        <v>11</v>
      </c>
      <c r="C77" s="39">
        <v>2</v>
      </c>
      <c r="D77" s="30">
        <v>16</v>
      </c>
      <c r="E77" s="40"/>
      <c r="F77" s="32">
        <f t="shared" si="4"/>
        <v>16</v>
      </c>
      <c r="G77" s="30">
        <v>16</v>
      </c>
      <c r="H77" s="40"/>
      <c r="I77" s="32">
        <f t="shared" si="5"/>
        <v>16</v>
      </c>
      <c r="J77" s="30">
        <v>18</v>
      </c>
      <c r="K77" s="40"/>
      <c r="L77" s="32">
        <f t="shared" si="6"/>
        <v>18</v>
      </c>
      <c r="M77" s="41">
        <v>17.100000000000001</v>
      </c>
      <c r="N77" s="30">
        <v>100</v>
      </c>
      <c r="O77" s="35">
        <v>100</v>
      </c>
      <c r="P77" s="34">
        <v>100</v>
      </c>
      <c r="Q77" s="89">
        <v>100</v>
      </c>
      <c r="R77" s="91">
        <f t="shared" si="3"/>
        <v>417.1</v>
      </c>
      <c r="S77" s="96"/>
      <c r="T77" s="45">
        <f>IF(COUNTIF($R$14:$R77,R77)&gt;1,SUMPRODUCT(1*($C$14:$C$85=$C77)*($R$14:$R$85&gt;R77))+1,SUMPRODUCT(1*($C$14:$C$85=$C77)*($R$14:$R$85&gt;R77))+1)</f>
        <v>36</v>
      </c>
      <c r="FS77" s="42"/>
    </row>
    <row r="78" spans="1:175" ht="21" customHeight="1" thickTop="1">
      <c r="A78" s="27">
        <v>65</v>
      </c>
      <c r="B78" s="28">
        <v>8</v>
      </c>
      <c r="C78" s="39">
        <v>2</v>
      </c>
      <c r="D78" s="30">
        <v>19</v>
      </c>
      <c r="E78" s="40"/>
      <c r="F78" s="32">
        <f t="shared" ref="F78:F85" si="7">SUM(D78:E78)</f>
        <v>19</v>
      </c>
      <c r="G78" s="30">
        <v>12.5</v>
      </c>
      <c r="H78" s="40"/>
      <c r="I78" s="32">
        <f t="shared" ref="I78:I85" si="8">SUM(G78:H78)</f>
        <v>12.5</v>
      </c>
      <c r="J78" s="30">
        <v>19</v>
      </c>
      <c r="K78" s="40"/>
      <c r="L78" s="32">
        <f t="shared" ref="L78:L85" si="9">SUM(J78:K78)</f>
        <v>19</v>
      </c>
      <c r="M78" s="41">
        <v>17.350000000000001</v>
      </c>
      <c r="N78" s="30">
        <v>100</v>
      </c>
      <c r="O78" s="35">
        <v>100</v>
      </c>
      <c r="P78" s="34">
        <v>100</v>
      </c>
      <c r="Q78" s="89">
        <v>100</v>
      </c>
      <c r="R78" s="91">
        <f t="shared" si="3"/>
        <v>417.35</v>
      </c>
      <c r="S78" s="96"/>
      <c r="T78" s="45">
        <f>IF(COUNTIF($R$14:$R78,R78)&gt;1,SUMPRODUCT(1*($C$14:$C$85=$C78)*($R$14:$R$85&gt;R78))+1,SUMPRODUCT(1*($C$14:$C$85=$C78)*($R$14:$R$85&gt;R78))+1)</f>
        <v>34</v>
      </c>
      <c r="FS78" s="42"/>
    </row>
    <row r="79" spans="1:175" ht="21" customHeight="1" thickBot="1">
      <c r="A79" s="37">
        <v>66</v>
      </c>
      <c r="B79" s="38">
        <v>38</v>
      </c>
      <c r="C79" s="39">
        <v>2</v>
      </c>
      <c r="D79" s="30">
        <v>20</v>
      </c>
      <c r="E79" s="40"/>
      <c r="F79" s="32">
        <f t="shared" si="7"/>
        <v>20</v>
      </c>
      <c r="G79" s="30">
        <v>11</v>
      </c>
      <c r="H79" s="40"/>
      <c r="I79" s="32">
        <f t="shared" si="8"/>
        <v>11</v>
      </c>
      <c r="J79" s="30">
        <v>18</v>
      </c>
      <c r="K79" s="40"/>
      <c r="L79" s="32">
        <f t="shared" si="9"/>
        <v>18</v>
      </c>
      <c r="M79" s="41">
        <v>17.100000000000001</v>
      </c>
      <c r="N79" s="30">
        <v>100</v>
      </c>
      <c r="O79" s="35">
        <v>100</v>
      </c>
      <c r="P79" s="34">
        <v>100</v>
      </c>
      <c r="Q79" s="89">
        <v>100</v>
      </c>
      <c r="R79" s="91">
        <f t="shared" ref="R79:R85" si="10">SUM(M79:Q79)</f>
        <v>417.1</v>
      </c>
      <c r="S79" s="96"/>
      <c r="T79" s="45">
        <f>IF(COUNTIF($R$14:$R79,R79)&gt;1,SUMPRODUCT(1*($C$14:$C$85=$C79)*($R$14:$R$85&gt;R79))+1,SUMPRODUCT(1*($C$14:$C$85=$C79)*($R$14:$R$85&gt;R79))+1)</f>
        <v>36</v>
      </c>
      <c r="FS79" s="42"/>
    </row>
    <row r="80" spans="1:175" ht="21" customHeight="1" thickTop="1">
      <c r="A80" s="27">
        <v>67</v>
      </c>
      <c r="B80" s="28">
        <v>3</v>
      </c>
      <c r="C80" s="39">
        <v>2</v>
      </c>
      <c r="D80" s="30">
        <v>20</v>
      </c>
      <c r="E80" s="40"/>
      <c r="F80" s="32">
        <f t="shared" si="7"/>
        <v>20</v>
      </c>
      <c r="G80" s="30">
        <v>11</v>
      </c>
      <c r="H80" s="40"/>
      <c r="I80" s="32">
        <f t="shared" si="8"/>
        <v>11</v>
      </c>
      <c r="J80" s="30">
        <v>18</v>
      </c>
      <c r="K80" s="40"/>
      <c r="L80" s="32">
        <f t="shared" si="9"/>
        <v>18</v>
      </c>
      <c r="M80" s="41">
        <v>17.100000000000001</v>
      </c>
      <c r="N80" s="30">
        <v>100</v>
      </c>
      <c r="O80" s="35">
        <v>100</v>
      </c>
      <c r="P80" s="34">
        <v>100</v>
      </c>
      <c r="Q80" s="89">
        <v>100</v>
      </c>
      <c r="R80" s="91">
        <f t="shared" si="10"/>
        <v>417.1</v>
      </c>
      <c r="S80" s="96"/>
      <c r="T80" s="45">
        <f>IF(COUNTIF($R$14:$R80,R80)&gt;1,SUMPRODUCT(1*($C$14:$C$85=$C80)*($R$14:$R$85&gt;R80))+1,SUMPRODUCT(1*($C$14:$C$85=$C80)*($R$14:$R$85&gt;R80))+1)</f>
        <v>36</v>
      </c>
      <c r="FS80" s="42"/>
    </row>
    <row r="81" spans="1:175" ht="21" customHeight="1" thickBot="1">
      <c r="A81" s="37">
        <v>68</v>
      </c>
      <c r="B81" s="38">
        <v>44</v>
      </c>
      <c r="C81" s="39">
        <v>2</v>
      </c>
      <c r="D81" s="30">
        <v>17</v>
      </c>
      <c r="E81" s="40"/>
      <c r="F81" s="32">
        <f t="shared" si="7"/>
        <v>17</v>
      </c>
      <c r="G81" s="30">
        <v>15</v>
      </c>
      <c r="H81" s="40"/>
      <c r="I81" s="32">
        <f t="shared" si="8"/>
        <v>15</v>
      </c>
      <c r="J81" s="30">
        <v>17</v>
      </c>
      <c r="K81" s="40"/>
      <c r="L81" s="32">
        <f t="shared" si="9"/>
        <v>17</v>
      </c>
      <c r="M81" s="41">
        <v>17.05</v>
      </c>
      <c r="N81" s="30">
        <v>100</v>
      </c>
      <c r="O81" s="35">
        <v>100</v>
      </c>
      <c r="P81" s="34">
        <v>100</v>
      </c>
      <c r="Q81" s="89">
        <v>100</v>
      </c>
      <c r="R81" s="91">
        <f t="shared" si="10"/>
        <v>417.05</v>
      </c>
      <c r="S81" s="96"/>
      <c r="T81" s="45">
        <f>IF(COUNTIF($R$14:$R81,R81)&gt;1,SUMPRODUCT(1*($C$14:$C$85=$C81)*($R$14:$R$85&gt;R81))+1,SUMPRODUCT(1*($C$14:$C$85=$C81)*($R$14:$R$85&gt;R81))+1)</f>
        <v>40</v>
      </c>
      <c r="FS81" s="42"/>
    </row>
    <row r="82" spans="1:175" ht="21" customHeight="1" thickTop="1">
      <c r="A82" s="27">
        <v>69</v>
      </c>
      <c r="B82" s="28">
        <v>34</v>
      </c>
      <c r="C82" s="39">
        <v>2</v>
      </c>
      <c r="D82" s="30">
        <v>15</v>
      </c>
      <c r="E82" s="40"/>
      <c r="F82" s="32">
        <f t="shared" si="7"/>
        <v>15</v>
      </c>
      <c r="G82" s="30">
        <v>17.5</v>
      </c>
      <c r="H82" s="40"/>
      <c r="I82" s="32">
        <f t="shared" si="8"/>
        <v>17.5</v>
      </c>
      <c r="J82" s="30">
        <v>17</v>
      </c>
      <c r="K82" s="40"/>
      <c r="L82" s="32">
        <f t="shared" si="9"/>
        <v>17</v>
      </c>
      <c r="M82" s="41">
        <v>17.05</v>
      </c>
      <c r="N82" s="30">
        <v>100</v>
      </c>
      <c r="O82" s="35">
        <v>100</v>
      </c>
      <c r="P82" s="34">
        <v>100</v>
      </c>
      <c r="Q82" s="89">
        <v>100</v>
      </c>
      <c r="R82" s="91">
        <f t="shared" si="10"/>
        <v>417.05</v>
      </c>
      <c r="S82" s="96"/>
      <c r="T82" s="45">
        <f>IF(COUNTIF($R$14:$R82,R82)&gt;1,SUMPRODUCT(1*($C$14:$C$85=$C82)*($R$14:$R$85&gt;R82))+1,SUMPRODUCT(1*($C$14:$C$85=$C82)*($R$14:$R$85&gt;R82))+1)</f>
        <v>40</v>
      </c>
      <c r="FS82" s="42"/>
    </row>
    <row r="83" spans="1:175" ht="21" customHeight="1" thickBot="1">
      <c r="A83" s="37">
        <v>70</v>
      </c>
      <c r="B83" s="38">
        <v>22</v>
      </c>
      <c r="C83" s="39">
        <v>2</v>
      </c>
      <c r="D83" s="30">
        <v>17</v>
      </c>
      <c r="E83" s="40"/>
      <c r="F83" s="32">
        <f t="shared" si="7"/>
        <v>17</v>
      </c>
      <c r="G83" s="30">
        <v>13</v>
      </c>
      <c r="H83" s="40"/>
      <c r="I83" s="32">
        <f t="shared" si="8"/>
        <v>13</v>
      </c>
      <c r="J83" s="30">
        <v>18</v>
      </c>
      <c r="K83" s="40"/>
      <c r="L83" s="32">
        <f t="shared" si="9"/>
        <v>18</v>
      </c>
      <c r="M83" s="41">
        <v>16.399999999999999</v>
      </c>
      <c r="N83" s="30">
        <v>100</v>
      </c>
      <c r="O83" s="35">
        <v>100</v>
      </c>
      <c r="P83" s="34">
        <v>100</v>
      </c>
      <c r="Q83" s="89">
        <v>100</v>
      </c>
      <c r="R83" s="91">
        <f t="shared" si="10"/>
        <v>416.4</v>
      </c>
      <c r="S83" s="96"/>
      <c r="T83" s="45">
        <f>IF(COUNTIF($R$14:$R83,R83)&gt;1,SUMPRODUCT(1*($C$14:$C$85=$C83)*($R$14:$R$85&gt;R83))+1,SUMPRODUCT(1*($C$14:$C$85=$C83)*($R$14:$R$85&gt;R83))+1)</f>
        <v>48</v>
      </c>
      <c r="FS83" s="42"/>
    </row>
    <row r="84" spans="1:175" ht="21" customHeight="1" thickTop="1">
      <c r="A84" s="27">
        <v>71</v>
      </c>
      <c r="B84" s="28">
        <v>21</v>
      </c>
      <c r="C84" s="39">
        <v>2</v>
      </c>
      <c r="D84" s="30">
        <v>9.5</v>
      </c>
      <c r="E84" s="40"/>
      <c r="F84" s="32">
        <f t="shared" si="7"/>
        <v>9.5</v>
      </c>
      <c r="G84" s="30">
        <v>14</v>
      </c>
      <c r="H84" s="40"/>
      <c r="I84" s="32">
        <f t="shared" si="8"/>
        <v>14</v>
      </c>
      <c r="J84" s="30">
        <v>17</v>
      </c>
      <c r="K84" s="40"/>
      <c r="L84" s="32">
        <f t="shared" si="9"/>
        <v>17</v>
      </c>
      <c r="M84" s="41">
        <v>12.9</v>
      </c>
      <c r="N84" s="30">
        <v>100</v>
      </c>
      <c r="O84" s="35">
        <v>100</v>
      </c>
      <c r="P84" s="34">
        <v>100</v>
      </c>
      <c r="Q84" s="89">
        <v>100</v>
      </c>
      <c r="R84" s="91">
        <f t="shared" si="10"/>
        <v>412.9</v>
      </c>
      <c r="S84" s="96"/>
      <c r="T84" s="45">
        <f>IF(COUNTIF($R$14:$R84,R84)&gt;1,SUMPRODUCT(1*($C$14:$C$85=$C84)*($R$14:$R$85&gt;R84))+1,SUMPRODUCT(1*($C$14:$C$85=$C84)*($R$14:$R$85&gt;R84))+1)</f>
        <v>60</v>
      </c>
      <c r="FS84" s="42"/>
    </row>
    <row r="85" spans="1:175" ht="21" customHeight="1">
      <c r="A85" s="37">
        <v>72</v>
      </c>
      <c r="B85" s="38">
        <v>5</v>
      </c>
      <c r="C85" s="39">
        <v>2</v>
      </c>
      <c r="D85" s="30">
        <v>20</v>
      </c>
      <c r="E85" s="40"/>
      <c r="F85" s="32">
        <f t="shared" si="7"/>
        <v>20</v>
      </c>
      <c r="G85" s="30">
        <v>18</v>
      </c>
      <c r="H85" s="40"/>
      <c r="I85" s="32">
        <f t="shared" si="8"/>
        <v>18</v>
      </c>
      <c r="J85" s="30">
        <v>18</v>
      </c>
      <c r="K85" s="40"/>
      <c r="L85" s="32">
        <f t="shared" si="9"/>
        <v>18</v>
      </c>
      <c r="M85" s="41">
        <v>19.899999999999999</v>
      </c>
      <c r="N85" s="30">
        <v>100</v>
      </c>
      <c r="O85" s="35">
        <v>100</v>
      </c>
      <c r="P85" s="34">
        <v>100</v>
      </c>
      <c r="Q85" s="89">
        <v>100</v>
      </c>
      <c r="R85" s="91">
        <f t="shared" si="10"/>
        <v>419.9</v>
      </c>
      <c r="S85" s="96"/>
      <c r="T85" s="45">
        <f>IF(COUNTIF($R$14:$R85,R85)&gt;1,SUMPRODUCT(1*($C$14:$C$85=$C85)*($R$14:$R$85&gt;R85))+1,SUMPRODUCT(1*($C$14:$C$85=$C85)*($R$14:$R$85&gt;R85))+1)</f>
        <v>4</v>
      </c>
      <c r="FS85" s="43"/>
    </row>
    <row r="384" ht="20.100000000000001" customHeight="1"/>
  </sheetData>
  <sheetProtection formatCells="0" formatColumns="0" formatRows="0"/>
  <mergeCells count="40">
    <mergeCell ref="T6:T13"/>
    <mergeCell ref="K12:K13"/>
    <mergeCell ref="L12:L13"/>
    <mergeCell ref="H12:H13"/>
    <mergeCell ref="I12:I13"/>
    <mergeCell ref="P12:P13"/>
    <mergeCell ref="O12:O13"/>
    <mergeCell ref="H8:H11"/>
    <mergeCell ref="K8:K11"/>
    <mergeCell ref="G7:I7"/>
    <mergeCell ref="R6:R11"/>
    <mergeCell ref="L8:L11"/>
    <mergeCell ref="G8:G11"/>
    <mergeCell ref="M6:M11"/>
    <mergeCell ref="Q12:Q13"/>
    <mergeCell ref="N8:N11"/>
    <mergeCell ref="P6:Q6"/>
    <mergeCell ref="P8:P11"/>
    <mergeCell ref="Q8:Q11"/>
    <mergeCell ref="F12:F13"/>
    <mergeCell ref="E12:E13"/>
    <mergeCell ref="N6:O6"/>
    <mergeCell ref="A6:A13"/>
    <mergeCell ref="B6:B13"/>
    <mergeCell ref="C6:C13"/>
    <mergeCell ref="J12:J13"/>
    <mergeCell ref="I8:I11"/>
    <mergeCell ref="N12:N13"/>
    <mergeCell ref="G6:I6"/>
    <mergeCell ref="D12:D13"/>
    <mergeCell ref="G12:G13"/>
    <mergeCell ref="J6:L6"/>
    <mergeCell ref="J7:L7"/>
    <mergeCell ref="J8:J11"/>
    <mergeCell ref="O8:O11"/>
    <mergeCell ref="D7:F7"/>
    <mergeCell ref="D6:F6"/>
    <mergeCell ref="D8:D11"/>
    <mergeCell ref="E8:E11"/>
    <mergeCell ref="F8:F11"/>
  </mergeCells>
  <phoneticPr fontId="20" type="noConversion"/>
  <conditionalFormatting sqref="R14:R85">
    <cfRule type="cellIs" dxfId="5" priority="1" stopIfTrue="1" operator="greaterThan">
      <formula>INDIRECT(ADDRESS(12,COLUMN()))</formula>
    </cfRule>
    <cfRule type="expression" dxfId="4" priority="2" stopIfTrue="1">
      <formula>OR(R14&lt;R$13)</formula>
    </cfRule>
  </conditionalFormatting>
  <conditionalFormatting sqref="K14:K85 H14:H85 D14:E85">
    <cfRule type="cellIs" dxfId="3" priority="3" stopIfTrue="1" operator="greaterThan">
      <formula>INDIRECT(ADDRESS(12,COLUMN()))</formula>
    </cfRule>
    <cfRule type="cellIs" dxfId="2" priority="4" stopIfTrue="1" operator="lessThan">
      <formula>INDIRECT(ADDRESS(13,COLUMN()))</formula>
    </cfRule>
  </conditionalFormatting>
  <conditionalFormatting sqref="M14:M85">
    <cfRule type="cellIs" dxfId="1" priority="5" stopIfTrue="1" operator="greaterThan">
      <formula>0</formula>
    </cfRule>
  </conditionalFormatting>
  <conditionalFormatting sqref="B14:B85">
    <cfRule type="expression" dxfId="0" priority="6" stopIfTrue="1">
      <formula>COUNTIF($B$14:$B$966,B14)&gt;1</formula>
    </cfRule>
  </conditionalFormatting>
  <dataValidations count="2">
    <dataValidation type="custom" allowBlank="1" showInputMessage="1" showErrorMessage="1" errorTitle="ادخال بيان غير مسموح به" error="الدرجة لا يجب  ان تزيد عن النهاية العظمى" sqref="G14:G85 D14:D85 J14:J85">
      <formula1>OR(D14&lt;=D$12)</formula1>
    </dataValidation>
    <dataValidation type="custom" allowBlank="1" showInputMessage="1" showErrorMessage="1" errorTitle="ادخال بيانات غير مسموح به" error="الدرجة لا يجب  ان تزيد عن النهاية العظمى_x000a_و فى حالة الغياب يوضع الحرف &quot;غ&quot;" sqref="E14:E85 H14:H85 K14:K85">
      <formula1>OR(E14&lt;=E$12,E14="غ",E14="صفر")</formula1>
    </dataValidation>
  </dataValidations>
  <pageMargins left="0.39370078740157483" right="0.39370078740157483" top="0.39370078740157483" bottom="0.39370078740157483" header="0.39370078740157483" footer="0.39370078740157483"/>
  <pageSetup paperSize="9" scale="80" orientation="portrait" horizontalDpi="300" verticalDpi="300" r:id="rId1"/>
  <headerFooter alignWithMargins="0">
    <oddFooter>&amp;L
  مـديــــــرة المدرســــــــــة&amp;Rكتبـــــــــــــــة
امــــــــــــــلاه
راجـع الامــلاه
راجـع الكتابــة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Khaled_</dc:creator>
  <cp:lastModifiedBy>Khaled</cp:lastModifiedBy>
  <dcterms:created xsi:type="dcterms:W3CDTF">2014-12-21T19:06:19Z</dcterms:created>
  <dcterms:modified xsi:type="dcterms:W3CDTF">2017-09-14T18:01:22Z</dcterms:modified>
</cp:coreProperties>
</file>